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99DFBFA-D741-422A-BA08-E9C780FBCD2C}" xr6:coauthVersionLast="47" xr6:coauthVersionMax="47" xr10:uidLastSave="{00000000-0000-0000-0000-000000000000}"/>
  <workbookProtection workbookAlgorithmName="SHA-512" workbookHashValue="S571R+rCgjNM6RjWIwxNAIfcHcnVQLx0cb0ESHwn9w3ggXRZp1vzXhlLyLRQyh9J9yTgpuyiowdUzIhol6E4eQ==" workbookSaltValue="SqfAGrKa4LZhQDRD0MOIdg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M45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W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O45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5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W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V13" i="4"/>
  <c r="V26" i="4" s="1"/>
  <c r="U13" i="4"/>
  <c r="U26" i="4" s="1"/>
  <c r="U45" i="4" s="1"/>
  <c r="T13" i="4"/>
  <c r="T26" i="4" s="1"/>
  <c r="S13" i="4"/>
  <c r="S26" i="4" s="1"/>
  <c r="S45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K45" i="4" s="1"/>
  <c r="J13" i="4"/>
  <c r="J26" i="4" s="1"/>
  <c r="J45" i="4" s="1"/>
  <c r="I13" i="4"/>
  <c r="I26" i="4" s="1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R26" i="5"/>
  <c r="R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5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R26" i="6"/>
  <c r="R45" i="6" s="1"/>
  <c r="O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S45" i="6" s="1"/>
  <c r="R13" i="6"/>
  <c r="Q13" i="6"/>
  <c r="Q26" i="6" s="1"/>
  <c r="P13" i="6"/>
  <c r="P26" i="6" s="1"/>
  <c r="O13" i="6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H13" i="6"/>
  <c r="H26" i="6" s="1"/>
  <c r="G13" i="6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C44" i="7" s="1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S45" i="7" s="1"/>
  <c r="R13" i="7"/>
  <c r="Q13" i="7"/>
  <c r="Q26" i="7" s="1"/>
  <c r="Q45" i="7" s="1"/>
  <c r="P13" i="7"/>
  <c r="P26" i="7" s="1"/>
  <c r="P45" i="7" s="1"/>
  <c r="O13" i="7"/>
  <c r="O26" i="7" s="1"/>
  <c r="N13" i="7"/>
  <c r="N26" i="7" s="1"/>
  <c r="N45" i="7" s="1"/>
  <c r="M13" i="7"/>
  <c r="M26" i="7" s="1"/>
  <c r="M45" i="7" s="1"/>
  <c r="L13" i="7"/>
  <c r="L26" i="7" s="1"/>
  <c r="K13" i="7"/>
  <c r="K26" i="7" s="1"/>
  <c r="K45" i="7" s="1"/>
  <c r="J13" i="7"/>
  <c r="I13" i="7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S13" i="8"/>
  <c r="S26" i="8" s="1"/>
  <c r="S45" i="8" s="1"/>
  <c r="R13" i="8"/>
  <c r="Q13" i="8"/>
  <c r="Q26" i="8" s="1"/>
  <c r="Q45" i="8" s="1"/>
  <c r="P13" i="8"/>
  <c r="P26" i="8" s="1"/>
  <c r="P45" i="8" s="1"/>
  <c r="O13" i="8"/>
  <c r="O26" i="8" s="1"/>
  <c r="N13" i="8"/>
  <c r="N26" i="8" s="1"/>
  <c r="M13" i="8"/>
  <c r="M26" i="8" s="1"/>
  <c r="L13" i="8"/>
  <c r="L26" i="8" s="1"/>
  <c r="K13" i="8"/>
  <c r="K26" i="8" s="1"/>
  <c r="K45" i="8" s="1"/>
  <c r="J13" i="8"/>
  <c r="I13" i="8"/>
  <c r="I26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T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W26" i="9"/>
  <c r="W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Z13" i="9" s="1"/>
  <c r="W13" i="9"/>
  <c r="V13" i="9"/>
  <c r="V26" i="9" s="1"/>
  <c r="V45" i="9" s="1"/>
  <c r="U13" i="9"/>
  <c r="U26" i="9" s="1"/>
  <c r="U45" i="9" s="1"/>
  <c r="T13" i="9"/>
  <c r="T26" i="9" s="1"/>
  <c r="S13" i="9"/>
  <c r="S26" i="9" s="1"/>
  <c r="S45" i="9" s="1"/>
  <c r="R13" i="9"/>
  <c r="R26" i="9" s="1"/>
  <c r="R45" i="9" s="1"/>
  <c r="Q13" i="9"/>
  <c r="Q26" i="9" s="1"/>
  <c r="P13" i="9"/>
  <c r="P26" i="9" s="1"/>
  <c r="P45" i="9" s="1"/>
  <c r="O13" i="9"/>
  <c r="N13" i="9"/>
  <c r="N26" i="9" s="1"/>
  <c r="N45" i="9" s="1"/>
  <c r="M13" i="9"/>
  <c r="M26" i="9" s="1"/>
  <c r="M45" i="9" s="1"/>
  <c r="L13" i="9"/>
  <c r="K13" i="9"/>
  <c r="K26" i="9" s="1"/>
  <c r="K45" i="9" s="1"/>
  <c r="J13" i="9"/>
  <c r="J26" i="9" s="1"/>
  <c r="J45" i="9" s="1"/>
  <c r="I13" i="9"/>
  <c r="I26" i="9" s="1"/>
  <c r="H13" i="9"/>
  <c r="H26" i="9" s="1"/>
  <c r="H45" i="9" s="1"/>
  <c r="G13" i="9"/>
  <c r="F13" i="9"/>
  <c r="F26" i="9" s="1"/>
  <c r="E13" i="9"/>
  <c r="E26" i="9" s="1"/>
  <c r="E45" i="9" s="1"/>
  <c r="D13" i="9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C37" i="10"/>
  <c r="C44" i="10" s="1"/>
  <c r="O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V13" i="10"/>
  <c r="V26" i="10" s="1"/>
  <c r="U13" i="10"/>
  <c r="T13" i="10"/>
  <c r="T26" i="10" s="1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N13" i="10"/>
  <c r="N26" i="10" s="1"/>
  <c r="M13" i="10"/>
  <c r="L13" i="10"/>
  <c r="L26" i="10" s="1"/>
  <c r="K13" i="10"/>
  <c r="K26" i="10" s="1"/>
  <c r="K45" i="10" s="1"/>
  <c r="J13" i="10"/>
  <c r="J26" i="10" s="1"/>
  <c r="I13" i="10"/>
  <c r="H13" i="10"/>
  <c r="H26" i="10" s="1"/>
  <c r="G13" i="10"/>
  <c r="F13" i="10"/>
  <c r="F26" i="10" s="1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V37" i="11"/>
  <c r="V44" i="11" s="1"/>
  <c r="U37" i="11"/>
  <c r="U44" i="11" s="1"/>
  <c r="T37" i="1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T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U13" i="11"/>
  <c r="U26" i="11" s="1"/>
  <c r="U45" i="11" s="1"/>
  <c r="T13" i="11"/>
  <c r="S13" i="11"/>
  <c r="S26" i="11" s="1"/>
  <c r="R13" i="11"/>
  <c r="Q13" i="11"/>
  <c r="Q26" i="11" s="1"/>
  <c r="P13" i="11"/>
  <c r="P26" i="11" s="1"/>
  <c r="O13" i="11"/>
  <c r="N13" i="11"/>
  <c r="N26" i="11" s="1"/>
  <c r="M13" i="11"/>
  <c r="M26" i="11" s="1"/>
  <c r="M45" i="11" s="1"/>
  <c r="L13" i="11"/>
  <c r="L26" i="11" s="1"/>
  <c r="K13" i="11"/>
  <c r="K26" i="11" s="1"/>
  <c r="J13" i="11"/>
  <c r="I13" i="11"/>
  <c r="I26" i="11" s="1"/>
  <c r="H13" i="11"/>
  <c r="H26" i="11" s="1"/>
  <c r="G13" i="1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N26" i="12"/>
  <c r="N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V13" i="12"/>
  <c r="V26" i="12" s="1"/>
  <c r="V45" i="12" s="1"/>
  <c r="U13" i="12"/>
  <c r="U26" i="12" s="1"/>
  <c r="T13" i="12"/>
  <c r="T26" i="12" s="1"/>
  <c r="T45" i="12" s="1"/>
  <c r="S13" i="12"/>
  <c r="S26" i="12" s="1"/>
  <c r="S45" i="12" s="1"/>
  <c r="R13" i="12"/>
  <c r="Q13" i="12"/>
  <c r="Q26" i="12" s="1"/>
  <c r="P13" i="12"/>
  <c r="P26" i="12" s="1"/>
  <c r="O13" i="12"/>
  <c r="O26" i="12" s="1"/>
  <c r="N13" i="12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Y43" i="13"/>
  <c r="X43" i="13"/>
  <c r="Z43" i="13" s="1"/>
  <c r="W43" i="13"/>
  <c r="V43" i="13"/>
  <c r="U43" i="13"/>
  <c r="T43" i="13"/>
  <c r="S43" i="13"/>
  <c r="R43" i="13"/>
  <c r="Q43" i="13"/>
  <c r="Q44" i="13" s="1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X37" i="13"/>
  <c r="X44" i="13" s="1"/>
  <c r="W37" i="13"/>
  <c r="V37" i="13"/>
  <c r="V44" i="13" s="1"/>
  <c r="U37" i="13"/>
  <c r="U44" i="13" s="1"/>
  <c r="T37" i="13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H37" i="13"/>
  <c r="H44" i="13" s="1"/>
  <c r="G37" i="13"/>
  <c r="F37" i="13"/>
  <c r="F44" i="13" s="1"/>
  <c r="E37" i="13"/>
  <c r="E44" i="13" s="1"/>
  <c r="D37" i="13"/>
  <c r="C37" i="13"/>
  <c r="C44" i="13" s="1"/>
  <c r="T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V13" i="13"/>
  <c r="V26" i="13" s="1"/>
  <c r="V45" i="13" s="1"/>
  <c r="U13" i="13"/>
  <c r="U26" i="13" s="1"/>
  <c r="T13" i="13"/>
  <c r="S13" i="13"/>
  <c r="S26" i="13" s="1"/>
  <c r="S45" i="13" s="1"/>
  <c r="R13" i="13"/>
  <c r="Q13" i="13"/>
  <c r="Q26" i="13" s="1"/>
  <c r="P13" i="13"/>
  <c r="P26" i="13" s="1"/>
  <c r="O13" i="13"/>
  <c r="N13" i="13"/>
  <c r="N26" i="13" s="1"/>
  <c r="M13" i="13"/>
  <c r="M26" i="13" s="1"/>
  <c r="M45" i="13" s="1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G13" i="13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5" i="14"/>
  <c r="AA43" i="14"/>
  <c r="Z43" i="14"/>
  <c r="Y43" i="14"/>
  <c r="Y44" i="14" s="1"/>
  <c r="X43" i="14"/>
  <c r="W43" i="14"/>
  <c r="W44" i="14" s="1"/>
  <c r="V43" i="14"/>
  <c r="U43" i="14"/>
  <c r="T43" i="14"/>
  <c r="S43" i="14"/>
  <c r="R43" i="14"/>
  <c r="Q43" i="14"/>
  <c r="Q44" i="14" s="1"/>
  <c r="P43" i="14"/>
  <c r="O43" i="14"/>
  <c r="O44" i="14" s="1"/>
  <c r="N43" i="14"/>
  <c r="M43" i="14"/>
  <c r="L43" i="14"/>
  <c r="K43" i="14"/>
  <c r="J43" i="14"/>
  <c r="I43" i="14"/>
  <c r="I44" i="14" s="1"/>
  <c r="H43" i="14"/>
  <c r="G43" i="14"/>
  <c r="G44" i="14" s="1"/>
  <c r="F43" i="14"/>
  <c r="E43" i="14"/>
  <c r="D43" i="14"/>
  <c r="C43" i="14"/>
  <c r="AA37" i="14"/>
  <c r="Z37" i="14"/>
  <c r="Y37" i="14"/>
  <c r="X37" i="14"/>
  <c r="X44" i="14" s="1"/>
  <c r="W37" i="14"/>
  <c r="V37" i="14"/>
  <c r="V44" i="14" s="1"/>
  <c r="U37" i="14"/>
  <c r="U44" i="14" s="1"/>
  <c r="T37" i="14"/>
  <c r="T44" i="14" s="1"/>
  <c r="S37" i="14"/>
  <c r="R37" i="14"/>
  <c r="Q37" i="14"/>
  <c r="P37" i="14"/>
  <c r="P44" i="14" s="1"/>
  <c r="O37" i="14"/>
  <c r="N37" i="14"/>
  <c r="N44" i="14" s="1"/>
  <c r="M37" i="14"/>
  <c r="M44" i="14" s="1"/>
  <c r="L37" i="14"/>
  <c r="K37" i="14"/>
  <c r="J37" i="14"/>
  <c r="I37" i="14"/>
  <c r="H37" i="14"/>
  <c r="H44" i="14" s="1"/>
  <c r="G37" i="14"/>
  <c r="F37" i="14"/>
  <c r="F44" i="14" s="1"/>
  <c r="E37" i="14"/>
  <c r="E44" i="14" s="1"/>
  <c r="D37" i="14"/>
  <c r="C37" i="14"/>
  <c r="W26" i="14"/>
  <c r="W45" i="14" s="1"/>
  <c r="AA25" i="14"/>
  <c r="AA26" i="14" s="1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N13" i="14"/>
  <c r="N26" i="14" s="1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E45" i="14" s="1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N45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Y26" i="15"/>
  <c r="Y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Z13" i="15" s="1"/>
  <c r="X13" i="15"/>
  <c r="W13" i="15"/>
  <c r="W26" i="15" s="1"/>
  <c r="V13" i="15"/>
  <c r="V26" i="15" s="1"/>
  <c r="V45" i="15" s="1"/>
  <c r="U13" i="15"/>
  <c r="U26" i="15" s="1"/>
  <c r="T13" i="15"/>
  <c r="T26" i="15" s="1"/>
  <c r="T45" i="15" s="1"/>
  <c r="S13" i="15"/>
  <c r="S26" i="15" s="1"/>
  <c r="S45" i="15" s="1"/>
  <c r="R13" i="15"/>
  <c r="Q13" i="15"/>
  <c r="Q26" i="15" s="1"/>
  <c r="P13" i="15"/>
  <c r="O13" i="15"/>
  <c r="O26" i="15" s="1"/>
  <c r="N13" i="15"/>
  <c r="N26" i="15" s="1"/>
  <c r="M13" i="15"/>
  <c r="M26" i="15" s="1"/>
  <c r="L13" i="15"/>
  <c r="L26" i="15" s="1"/>
  <c r="L45" i="15" s="1"/>
  <c r="K13" i="15"/>
  <c r="K26" i="15" s="1"/>
  <c r="K45" i="15" s="1"/>
  <c r="J13" i="15"/>
  <c r="I13" i="15"/>
  <c r="I26" i="15" s="1"/>
  <c r="H13" i="15"/>
  <c r="G13" i="15"/>
  <c r="G26" i="15" s="1"/>
  <c r="F13" i="15"/>
  <c r="F26" i="15" s="1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Y45" i="16" s="1"/>
  <c r="X37" i="16"/>
  <c r="W37" i="16"/>
  <c r="V37" i="16"/>
  <c r="V44" i="16" s="1"/>
  <c r="U37" i="16"/>
  <c r="T37" i="16"/>
  <c r="T44" i="16" s="1"/>
  <c r="S37" i="16"/>
  <c r="S44" i="16" s="1"/>
  <c r="R37" i="16"/>
  <c r="Q37" i="16"/>
  <c r="P37" i="16"/>
  <c r="P44" i="16" s="1"/>
  <c r="O37" i="16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F37" i="16"/>
  <c r="F44" i="16" s="1"/>
  <c r="E37" i="16"/>
  <c r="D37" i="16"/>
  <c r="D44" i="16" s="1"/>
  <c r="C37" i="16"/>
  <c r="C44" i="16" s="1"/>
  <c r="Y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Z13" i="16" s="1"/>
  <c r="X13" i="16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P13" i="16"/>
  <c r="O13" i="16"/>
  <c r="O26" i="16" s="1"/>
  <c r="N13" i="16"/>
  <c r="N26" i="16" s="1"/>
  <c r="M13" i="16"/>
  <c r="M26" i="16" s="1"/>
  <c r="L13" i="16"/>
  <c r="L26" i="16" s="1"/>
  <c r="L45" i="16" s="1"/>
  <c r="K13" i="16"/>
  <c r="K26" i="16" s="1"/>
  <c r="J13" i="16"/>
  <c r="I13" i="16"/>
  <c r="I26" i="16" s="1"/>
  <c r="H13" i="16"/>
  <c r="G13" i="16"/>
  <c r="G26" i="16" s="1"/>
  <c r="F13" i="16"/>
  <c r="F26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4" i="17"/>
  <c r="AA43" i="17"/>
  <c r="Y43" i="17"/>
  <c r="X43" i="17"/>
  <c r="Z43" i="17" s="1"/>
  <c r="W43" i="17"/>
  <c r="V43" i="17"/>
  <c r="U43" i="17"/>
  <c r="U44" i="17" s="1"/>
  <c r="T43" i="17"/>
  <c r="S43" i="17"/>
  <c r="R43" i="17"/>
  <c r="Q43" i="17"/>
  <c r="P43" i="17"/>
  <c r="O43" i="17"/>
  <c r="N43" i="17"/>
  <c r="M43" i="17"/>
  <c r="M44" i="17" s="1"/>
  <c r="L43" i="17"/>
  <c r="K43" i="17"/>
  <c r="J43" i="17"/>
  <c r="I43" i="17"/>
  <c r="H43" i="17"/>
  <c r="G43" i="17"/>
  <c r="F43" i="17"/>
  <c r="E43" i="17"/>
  <c r="E44" i="17" s="1"/>
  <c r="D43" i="17"/>
  <c r="C43" i="17"/>
  <c r="AA37" i="17"/>
  <c r="AA44" i="17" s="1"/>
  <c r="Y37" i="17"/>
  <c r="Y44" i="17" s="1"/>
  <c r="X37" i="17"/>
  <c r="W37" i="17"/>
  <c r="V37" i="17"/>
  <c r="V44" i="17" s="1"/>
  <c r="U37" i="17"/>
  <c r="T37" i="17"/>
  <c r="T44" i="17" s="1"/>
  <c r="S37" i="17"/>
  <c r="S44" i="17" s="1"/>
  <c r="R37" i="17"/>
  <c r="Q37" i="17"/>
  <c r="Q44" i="17" s="1"/>
  <c r="P37" i="17"/>
  <c r="P44" i="17" s="1"/>
  <c r="O37" i="17"/>
  <c r="N37" i="17"/>
  <c r="N44" i="17" s="1"/>
  <c r="M37" i="17"/>
  <c r="L37" i="17"/>
  <c r="L44" i="17" s="1"/>
  <c r="K37" i="17"/>
  <c r="K44" i="17" s="1"/>
  <c r="J37" i="17"/>
  <c r="I37" i="17"/>
  <c r="H37" i="17"/>
  <c r="G37" i="17"/>
  <c r="F37" i="17"/>
  <c r="F44" i="17" s="1"/>
  <c r="E37" i="17"/>
  <c r="D37" i="17"/>
  <c r="D44" i="17" s="1"/>
  <c r="C37" i="17"/>
  <c r="C44" i="17" s="1"/>
  <c r="O26" i="17"/>
  <c r="AA25" i="17"/>
  <c r="Y25" i="17"/>
  <c r="X25" i="17"/>
  <c r="W25" i="17"/>
  <c r="V25" i="17"/>
  <c r="U25" i="17"/>
  <c r="U26" i="17" s="1"/>
  <c r="T25" i="17"/>
  <c r="S25" i="17"/>
  <c r="R25" i="17"/>
  <c r="Q25" i="17"/>
  <c r="P25" i="17"/>
  <c r="P26" i="17" s="1"/>
  <c r="O25" i="17"/>
  <c r="N25" i="17"/>
  <c r="M25" i="17"/>
  <c r="L25" i="17"/>
  <c r="K25" i="17"/>
  <c r="J25" i="17"/>
  <c r="I25" i="17"/>
  <c r="H25" i="17"/>
  <c r="H26" i="17" s="1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V13" i="17"/>
  <c r="U13" i="17"/>
  <c r="T13" i="17"/>
  <c r="T26" i="17" s="1"/>
  <c r="S13" i="17"/>
  <c r="S26" i="17" s="1"/>
  <c r="S45" i="17" s="1"/>
  <c r="R13" i="17"/>
  <c r="Q13" i="17"/>
  <c r="Q26" i="17" s="1"/>
  <c r="P13" i="17"/>
  <c r="O13" i="17"/>
  <c r="N13" i="17"/>
  <c r="M13" i="17"/>
  <c r="M26" i="17" s="1"/>
  <c r="M45" i="17" s="1"/>
  <c r="L13" i="17"/>
  <c r="L26" i="17" s="1"/>
  <c r="K13" i="17"/>
  <c r="J13" i="17"/>
  <c r="I13" i="17"/>
  <c r="I26" i="17" s="1"/>
  <c r="H13" i="17"/>
  <c r="G13" i="17"/>
  <c r="G26" i="17" s="1"/>
  <c r="F13" i="17"/>
  <c r="E13" i="17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T37" i="18"/>
  <c r="T44" i="18" s="1"/>
  <c r="S37" i="18"/>
  <c r="R37" i="18"/>
  <c r="R44" i="18" s="1"/>
  <c r="Q37" i="18"/>
  <c r="Q44" i="18" s="1"/>
  <c r="P37" i="18"/>
  <c r="P44" i="18" s="1"/>
  <c r="O37" i="18"/>
  <c r="N37" i="18"/>
  <c r="M37" i="18"/>
  <c r="L37" i="18"/>
  <c r="L44" i="18" s="1"/>
  <c r="K37" i="18"/>
  <c r="J37" i="18"/>
  <c r="J44" i="18" s="1"/>
  <c r="I37" i="18"/>
  <c r="I44" i="18" s="1"/>
  <c r="H37" i="18"/>
  <c r="H44" i="18" s="1"/>
  <c r="G37" i="18"/>
  <c r="F37" i="18"/>
  <c r="F44" i="18" s="1"/>
  <c r="E37" i="18"/>
  <c r="D37" i="18"/>
  <c r="D44" i="18" s="1"/>
  <c r="C37" i="18"/>
  <c r="L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Z13" i="18" s="1"/>
  <c r="W13" i="18"/>
  <c r="W26" i="18" s="1"/>
  <c r="V13" i="18"/>
  <c r="V26" i="18" s="1"/>
  <c r="V45" i="18" s="1"/>
  <c r="U13" i="18"/>
  <c r="T13" i="18"/>
  <c r="T26" i="18" s="1"/>
  <c r="S13" i="18"/>
  <c r="R13" i="18"/>
  <c r="Q13" i="18"/>
  <c r="Q26" i="18" s="1"/>
  <c r="P13" i="18"/>
  <c r="O13" i="18"/>
  <c r="O26" i="18" s="1"/>
  <c r="N13" i="18"/>
  <c r="N26" i="18" s="1"/>
  <c r="M13" i="18"/>
  <c r="L13" i="18"/>
  <c r="K13" i="18"/>
  <c r="J13" i="18"/>
  <c r="J26" i="18" s="1"/>
  <c r="J45" i="18" s="1"/>
  <c r="I13" i="18"/>
  <c r="I26" i="18" s="1"/>
  <c r="I45" i="18" s="1"/>
  <c r="H13" i="18"/>
  <c r="G13" i="18"/>
  <c r="G26" i="18" s="1"/>
  <c r="F13" i="18"/>
  <c r="F26" i="18" s="1"/>
  <c r="F45" i="18" s="1"/>
  <c r="E13" i="18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M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V37" i="19"/>
  <c r="U37" i="19"/>
  <c r="U44" i="19" s="1"/>
  <c r="T37" i="19"/>
  <c r="S37" i="19"/>
  <c r="R37" i="19"/>
  <c r="Q37" i="19"/>
  <c r="Q44" i="19" s="1"/>
  <c r="P37" i="19"/>
  <c r="P44" i="19" s="1"/>
  <c r="O37" i="19"/>
  <c r="N37" i="19"/>
  <c r="N44" i="19" s="1"/>
  <c r="M37" i="19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R26" i="19"/>
  <c r="AA25" i="19"/>
  <c r="Y25" i="19"/>
  <c r="X25" i="19"/>
  <c r="Z25" i="19" s="1"/>
  <c r="W25" i="19"/>
  <c r="V25" i="19"/>
  <c r="U25" i="19"/>
  <c r="T25" i="19"/>
  <c r="S25" i="19"/>
  <c r="S26" i="19" s="1"/>
  <c r="R25" i="19"/>
  <c r="Q25" i="19"/>
  <c r="P25" i="19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U13" i="19"/>
  <c r="U26" i="19" s="1"/>
  <c r="T13" i="19"/>
  <c r="T26" i="19" s="1"/>
  <c r="T45" i="19" s="1"/>
  <c r="S13" i="19"/>
  <c r="R13" i="19"/>
  <c r="Q13" i="19"/>
  <c r="P13" i="19"/>
  <c r="P26" i="19" s="1"/>
  <c r="O13" i="19"/>
  <c r="O26" i="19" s="1"/>
  <c r="N13" i="19"/>
  <c r="M13" i="19"/>
  <c r="M26" i="19" s="1"/>
  <c r="L13" i="19"/>
  <c r="L26" i="19" s="1"/>
  <c r="K13" i="19"/>
  <c r="J13" i="19"/>
  <c r="I13" i="19"/>
  <c r="H13" i="19"/>
  <c r="G13" i="19"/>
  <c r="G26" i="19" s="1"/>
  <c r="F13" i="19"/>
  <c r="E13" i="19"/>
  <c r="E26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P44" i="20" s="1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C44" i="20" s="1"/>
  <c r="AA37" i="20"/>
  <c r="Y37" i="20"/>
  <c r="X37" i="20"/>
  <c r="Z37" i="20" s="1"/>
  <c r="W37" i="20"/>
  <c r="V37" i="20"/>
  <c r="V44" i="20" s="1"/>
  <c r="U37" i="20"/>
  <c r="T37" i="20"/>
  <c r="T44" i="20" s="1"/>
  <c r="S37" i="20"/>
  <c r="R37" i="20"/>
  <c r="R44" i="20" s="1"/>
  <c r="Q37" i="20"/>
  <c r="P37" i="20"/>
  <c r="O37" i="20"/>
  <c r="O44" i="20" s="1"/>
  <c r="N37" i="20"/>
  <c r="N44" i="20" s="1"/>
  <c r="M37" i="20"/>
  <c r="L37" i="20"/>
  <c r="L44" i="20" s="1"/>
  <c r="L45" i="20" s="1"/>
  <c r="K37" i="20"/>
  <c r="K44" i="20" s="1"/>
  <c r="J37" i="20"/>
  <c r="J44" i="20" s="1"/>
  <c r="I37" i="20"/>
  <c r="H37" i="20"/>
  <c r="G37" i="20"/>
  <c r="F37" i="20"/>
  <c r="F44" i="20" s="1"/>
  <c r="E37" i="20"/>
  <c r="D37" i="20"/>
  <c r="D44" i="20" s="1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U13" i="20"/>
  <c r="U26" i="20" s="1"/>
  <c r="T13" i="20"/>
  <c r="T26" i="20" s="1"/>
  <c r="S13" i="20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N45" i="20" s="1"/>
  <c r="M13" i="20"/>
  <c r="M26" i="20" s="1"/>
  <c r="L13" i="20"/>
  <c r="L26" i="20" s="1"/>
  <c r="K13" i="20"/>
  <c r="J13" i="20"/>
  <c r="J26" i="20" s="1"/>
  <c r="I13" i="20"/>
  <c r="I26" i="20" s="1"/>
  <c r="H13" i="20"/>
  <c r="H26" i="20" s="1"/>
  <c r="G13" i="20"/>
  <c r="G26" i="20" s="1"/>
  <c r="F13" i="20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P44" i="21" s="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Y37" i="21"/>
  <c r="Y44" i="21" s="1"/>
  <c r="Y45" i="21" s="1"/>
  <c r="X37" i="21"/>
  <c r="X44" i="21" s="1"/>
  <c r="Z44" i="21" s="1"/>
  <c r="W37" i="21"/>
  <c r="W44" i="21" s="1"/>
  <c r="V37" i="21"/>
  <c r="U37" i="21"/>
  <c r="U44" i="21" s="1"/>
  <c r="T37" i="21"/>
  <c r="T44" i="21" s="1"/>
  <c r="S37" i="21"/>
  <c r="R37" i="21"/>
  <c r="R44" i="21" s="1"/>
  <c r="Q37" i="21"/>
  <c r="P37" i="21"/>
  <c r="O37" i="21"/>
  <c r="O44" i="21" s="1"/>
  <c r="N37" i="21"/>
  <c r="M37" i="21"/>
  <c r="M44" i="21" s="1"/>
  <c r="L37" i="21"/>
  <c r="L44" i="21" s="1"/>
  <c r="K37" i="21"/>
  <c r="J37" i="21"/>
  <c r="J44" i="21" s="1"/>
  <c r="I37" i="21"/>
  <c r="I44" i="21" s="1"/>
  <c r="I45" i="21" s="1"/>
  <c r="H37" i="21"/>
  <c r="G37" i="21"/>
  <c r="G44" i="21" s="1"/>
  <c r="F37" i="21"/>
  <c r="E37" i="21"/>
  <c r="E44" i="21" s="1"/>
  <c r="D37" i="21"/>
  <c r="D44" i="21" s="1"/>
  <c r="C37" i="21"/>
  <c r="R26" i="21"/>
  <c r="R45" i="21" s="1"/>
  <c r="J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K13" i="21"/>
  <c r="J13" i="2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H44" i="22"/>
  <c r="H45" i="22" s="1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Y45" i="22" s="1"/>
  <c r="X37" i="22"/>
  <c r="Z37" i="22" s="1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I37" i="22"/>
  <c r="I44" i="22" s="1"/>
  <c r="H37" i="22"/>
  <c r="G37" i="22"/>
  <c r="G44" i="22" s="1"/>
  <c r="F37" i="22"/>
  <c r="F44" i="22" s="1"/>
  <c r="E37" i="22"/>
  <c r="D37" i="22"/>
  <c r="D44" i="22" s="1"/>
  <c r="C37" i="22"/>
  <c r="C44" i="22" s="1"/>
  <c r="R26" i="22"/>
  <c r="R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W45" i="22" s="1"/>
  <c r="V13" i="22"/>
  <c r="V26" i="22" s="1"/>
  <c r="V45" i="22" s="1"/>
  <c r="U13" i="22"/>
  <c r="U26" i="22" s="1"/>
  <c r="T13" i="22"/>
  <c r="T26" i="22" s="1"/>
  <c r="S13" i="22"/>
  <c r="R13" i="22"/>
  <c r="Q13" i="22"/>
  <c r="Q26" i="22" s="1"/>
  <c r="P13" i="22"/>
  <c r="P26" i="22" s="1"/>
  <c r="O13" i="22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Q45" i="23" s="1"/>
  <c r="P44" i="23"/>
  <c r="O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W37" i="23"/>
  <c r="W44" i="23" s="1"/>
  <c r="V37" i="23"/>
  <c r="V44" i="23" s="1"/>
  <c r="U37" i="23"/>
  <c r="T37" i="23"/>
  <c r="T44" i="23" s="1"/>
  <c r="S37" i="23"/>
  <c r="S44" i="23" s="1"/>
  <c r="R37" i="23"/>
  <c r="Q37" i="23"/>
  <c r="P37" i="23"/>
  <c r="O37" i="23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I45" i="23" s="1"/>
  <c r="H37" i="23"/>
  <c r="G37" i="23"/>
  <c r="G44" i="23" s="1"/>
  <c r="F37" i="23"/>
  <c r="F44" i="23" s="1"/>
  <c r="E37" i="23"/>
  <c r="D37" i="23"/>
  <c r="D44" i="23" s="1"/>
  <c r="C37" i="23"/>
  <c r="C44" i="23" s="1"/>
  <c r="S26" i="23"/>
  <c r="S45" i="23" s="1"/>
  <c r="R26" i="23"/>
  <c r="K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V13" i="23"/>
  <c r="V26" i="23" s="1"/>
  <c r="U13" i="23"/>
  <c r="U26" i="23" s="1"/>
  <c r="T13" i="23"/>
  <c r="T26" i="23" s="1"/>
  <c r="S13" i="23"/>
  <c r="R13" i="23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L37" i="1"/>
  <c r="L44" i="1" s="1"/>
  <c r="K37" i="1"/>
  <c r="J37" i="1"/>
  <c r="J44" i="1" s="1"/>
  <c r="I37" i="1"/>
  <c r="I44" i="1" s="1"/>
  <c r="H37" i="1"/>
  <c r="H44" i="1" s="1"/>
  <c r="G37" i="1"/>
  <c r="F37" i="1"/>
  <c r="E37" i="1"/>
  <c r="D37" i="1"/>
  <c r="D44" i="1" s="1"/>
  <c r="C37" i="1"/>
  <c r="C44" i="1" s="1"/>
  <c r="AA25" i="1"/>
  <c r="Y25" i="1"/>
  <c r="X25" i="1"/>
  <c r="X26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Z13" i="1" s="1"/>
  <c r="X13" i="1"/>
  <c r="W13" i="1"/>
  <c r="W26" i="1" s="1"/>
  <c r="W45" i="1" s="1"/>
  <c r="V13" i="1"/>
  <c r="V26" i="1" s="1"/>
  <c r="U13" i="1"/>
  <c r="U26" i="1" s="1"/>
  <c r="T13" i="1"/>
  <c r="T26" i="1" s="1"/>
  <c r="T45" i="1" s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L45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C45" i="1" s="1"/>
  <c r="Y26" i="1" l="1"/>
  <c r="Y45" i="1" s="1"/>
  <c r="R26" i="1"/>
  <c r="R45" i="1" s="1"/>
  <c r="V45" i="23"/>
  <c r="H45" i="21"/>
  <c r="G45" i="20"/>
  <c r="E45" i="7"/>
  <c r="C26" i="21"/>
  <c r="E45" i="1"/>
  <c r="P45" i="23"/>
  <c r="R44" i="23"/>
  <c r="Z37" i="23"/>
  <c r="Y44" i="23"/>
  <c r="Q45" i="22"/>
  <c r="J44" i="22"/>
  <c r="J45" i="22" s="1"/>
  <c r="J44" i="16"/>
  <c r="R44" i="16"/>
  <c r="X44" i="10"/>
  <c r="Z44" i="10" s="1"/>
  <c r="Z37" i="10"/>
  <c r="F45" i="5"/>
  <c r="N45" i="5"/>
  <c r="V45" i="5"/>
  <c r="AA45" i="3"/>
  <c r="O45" i="23"/>
  <c r="H44" i="23"/>
  <c r="H45" i="23" s="1"/>
  <c r="X44" i="22"/>
  <c r="Z44" i="22" s="1"/>
  <c r="Y45" i="23"/>
  <c r="AA26" i="22"/>
  <c r="AA45" i="22" s="1"/>
  <c r="P45" i="20"/>
  <c r="U45" i="17"/>
  <c r="Q45" i="15"/>
  <c r="D45" i="11"/>
  <c r="L45" i="8"/>
  <c r="J26" i="2"/>
  <c r="J45" i="2" s="1"/>
  <c r="X44" i="19"/>
  <c r="Z44" i="19" s="1"/>
  <c r="Z37" i="19"/>
  <c r="N45" i="22"/>
  <c r="I45" i="4"/>
  <c r="U44" i="2"/>
  <c r="S45" i="1"/>
  <c r="J26" i="1"/>
  <c r="Z25" i="1"/>
  <c r="K44" i="1"/>
  <c r="K45" i="1" s="1"/>
  <c r="N45" i="23"/>
  <c r="R45" i="23"/>
  <c r="O26" i="22"/>
  <c r="O45" i="22" s="1"/>
  <c r="N45" i="18"/>
  <c r="O45" i="17"/>
  <c r="C26" i="14"/>
  <c r="C45" i="14" s="1"/>
  <c r="U45" i="7"/>
  <c r="G45" i="23"/>
  <c r="K26" i="21"/>
  <c r="L45" i="14"/>
  <c r="G44" i="1"/>
  <c r="AA26" i="23"/>
  <c r="AA45" i="23" s="1"/>
  <c r="C26" i="22"/>
  <c r="C45" i="22" s="1"/>
  <c r="K26" i="22"/>
  <c r="K45" i="22" s="1"/>
  <c r="S26" i="22"/>
  <c r="S45" i="22" s="1"/>
  <c r="J45" i="13"/>
  <c r="I44" i="13"/>
  <c r="I45" i="13" s="1"/>
  <c r="O45" i="12"/>
  <c r="O45" i="10"/>
  <c r="F45" i="6"/>
  <c r="S44" i="20"/>
  <c r="F45" i="22"/>
  <c r="AA45" i="1"/>
  <c r="F45" i="23"/>
  <c r="G45" i="22"/>
  <c r="R44" i="19"/>
  <c r="I44" i="4"/>
  <c r="W45" i="23"/>
  <c r="P45" i="22"/>
  <c r="I45" i="16"/>
  <c r="G45" i="1"/>
  <c r="C26" i="23"/>
  <c r="C45" i="23" s="1"/>
  <c r="E44" i="23"/>
  <c r="E45" i="23" s="1"/>
  <c r="M44" i="23"/>
  <c r="M45" i="23" s="1"/>
  <c r="U44" i="23"/>
  <c r="U45" i="23" s="1"/>
  <c r="P45" i="19"/>
  <c r="H45" i="19"/>
  <c r="P45" i="14"/>
  <c r="T45" i="10"/>
  <c r="L45" i="7"/>
  <c r="O45" i="4"/>
  <c r="V45" i="21"/>
  <c r="Z37" i="21"/>
  <c r="Q44" i="21"/>
  <c r="Q45" i="21" s="1"/>
  <c r="C26" i="20"/>
  <c r="C45" i="20" s="1"/>
  <c r="K26" i="20"/>
  <c r="K45" i="20" s="1"/>
  <c r="S26" i="20"/>
  <c r="S45" i="20" s="1"/>
  <c r="Z13" i="19"/>
  <c r="I26" i="19"/>
  <c r="I45" i="19" s="1"/>
  <c r="D45" i="18"/>
  <c r="T45" i="18"/>
  <c r="C26" i="18"/>
  <c r="S26" i="18"/>
  <c r="E44" i="18"/>
  <c r="M44" i="18"/>
  <c r="U44" i="18"/>
  <c r="D26" i="16"/>
  <c r="D45" i="16" s="1"/>
  <c r="T45" i="14"/>
  <c r="C44" i="14"/>
  <c r="K44" i="14"/>
  <c r="K45" i="14" s="1"/>
  <c r="S44" i="14"/>
  <c r="AA44" i="14"/>
  <c r="AA45" i="14" s="1"/>
  <c r="Q45" i="13"/>
  <c r="Y45" i="13"/>
  <c r="G26" i="11"/>
  <c r="O26" i="11"/>
  <c r="O45" i="11" s="1"/>
  <c r="I45" i="9"/>
  <c r="Z26" i="8"/>
  <c r="F45" i="7"/>
  <c r="G45" i="21"/>
  <c r="O45" i="21"/>
  <c r="W45" i="21"/>
  <c r="C44" i="21"/>
  <c r="K44" i="21"/>
  <c r="K45" i="21" s="1"/>
  <c r="S44" i="21"/>
  <c r="S45" i="21" s="1"/>
  <c r="AA44" i="21"/>
  <c r="AA44" i="20"/>
  <c r="K26" i="19"/>
  <c r="AA26" i="19"/>
  <c r="J26" i="19"/>
  <c r="J44" i="19"/>
  <c r="Y44" i="19"/>
  <c r="Y45" i="19" s="1"/>
  <c r="M26" i="18"/>
  <c r="M45" i="18" s="1"/>
  <c r="X44" i="17"/>
  <c r="Z44" i="17" s="1"/>
  <c r="G44" i="17"/>
  <c r="G45" i="17" s="1"/>
  <c r="O44" i="17"/>
  <c r="W44" i="17"/>
  <c r="W45" i="17" s="1"/>
  <c r="M45" i="15"/>
  <c r="R26" i="13"/>
  <c r="R45" i="13" s="1"/>
  <c r="AA45" i="12"/>
  <c r="R26" i="12"/>
  <c r="R45" i="12" s="1"/>
  <c r="G44" i="12"/>
  <c r="O44" i="12"/>
  <c r="W44" i="12"/>
  <c r="H45" i="11"/>
  <c r="P45" i="11"/>
  <c r="G26" i="10"/>
  <c r="G45" i="10" s="1"/>
  <c r="W26" i="10"/>
  <c r="X26" i="10"/>
  <c r="Z26" i="10" s="1"/>
  <c r="Q44" i="10"/>
  <c r="H45" i="5"/>
  <c r="P45" i="5"/>
  <c r="R26" i="4"/>
  <c r="R45" i="4" s="1"/>
  <c r="J26" i="3"/>
  <c r="J45" i="3" s="1"/>
  <c r="R26" i="3"/>
  <c r="R45" i="3" s="1"/>
  <c r="D45" i="2"/>
  <c r="L45" i="2"/>
  <c r="T45" i="2"/>
  <c r="G44" i="2"/>
  <c r="O44" i="2"/>
  <c r="W44" i="2"/>
  <c r="W45" i="2" s="1"/>
  <c r="L45" i="18"/>
  <c r="G44" i="18"/>
  <c r="G45" i="18" s="1"/>
  <c r="O44" i="18"/>
  <c r="O45" i="18" s="1"/>
  <c r="W44" i="18"/>
  <c r="I45" i="17"/>
  <c r="Q45" i="17"/>
  <c r="Y45" i="17"/>
  <c r="H45" i="17"/>
  <c r="P45" i="17"/>
  <c r="F45" i="16"/>
  <c r="N45" i="16"/>
  <c r="V45" i="16"/>
  <c r="E44" i="16"/>
  <c r="E45" i="16" s="1"/>
  <c r="M44" i="16"/>
  <c r="M45" i="16" s="1"/>
  <c r="U44" i="16"/>
  <c r="U45" i="16" s="1"/>
  <c r="F45" i="15"/>
  <c r="E44" i="15"/>
  <c r="E45" i="15" s="1"/>
  <c r="M44" i="15"/>
  <c r="F45" i="14"/>
  <c r="N45" i="14"/>
  <c r="U45" i="14"/>
  <c r="D44" i="14"/>
  <c r="D45" i="14" s="1"/>
  <c r="L44" i="14"/>
  <c r="U45" i="13"/>
  <c r="D44" i="13"/>
  <c r="D45" i="13" s="1"/>
  <c r="L44" i="13"/>
  <c r="T44" i="13"/>
  <c r="J26" i="8"/>
  <c r="J45" i="8" s="1"/>
  <c r="R26" i="8"/>
  <c r="R45" i="8" s="1"/>
  <c r="I45" i="6"/>
  <c r="Q45" i="6"/>
  <c r="U45" i="3"/>
  <c r="U45" i="2"/>
  <c r="F26" i="20"/>
  <c r="F45" i="20" s="1"/>
  <c r="V26" i="20"/>
  <c r="V45" i="20" s="1"/>
  <c r="M45" i="19"/>
  <c r="U45" i="19"/>
  <c r="Z37" i="17"/>
  <c r="I44" i="17"/>
  <c r="G45" i="16"/>
  <c r="W45" i="16"/>
  <c r="O26" i="14"/>
  <c r="O45" i="14" s="1"/>
  <c r="L45" i="12"/>
  <c r="J26" i="11"/>
  <c r="R26" i="11"/>
  <c r="D44" i="11"/>
  <c r="L44" i="11"/>
  <c r="L45" i="11" s="1"/>
  <c r="T44" i="11"/>
  <c r="T45" i="11" s="1"/>
  <c r="I26" i="10"/>
  <c r="I45" i="10" s="1"/>
  <c r="T45" i="9"/>
  <c r="D26" i="9"/>
  <c r="D45" i="9" s="1"/>
  <c r="L26" i="9"/>
  <c r="L45" i="9" s="1"/>
  <c r="J26" i="6"/>
  <c r="J45" i="6" s="1"/>
  <c r="M45" i="6"/>
  <c r="T45" i="3"/>
  <c r="F45" i="3"/>
  <c r="F45" i="2"/>
  <c r="V45" i="2"/>
  <c r="AA26" i="21"/>
  <c r="F44" i="21"/>
  <c r="F45" i="21" s="1"/>
  <c r="N44" i="21"/>
  <c r="N45" i="21" s="1"/>
  <c r="V44" i="21"/>
  <c r="W45" i="20"/>
  <c r="J26" i="17"/>
  <c r="R26" i="17"/>
  <c r="AA45" i="17"/>
  <c r="R44" i="17"/>
  <c r="H26" i="16"/>
  <c r="P26" i="16"/>
  <c r="P45" i="16" s="1"/>
  <c r="X26" i="16"/>
  <c r="G44" i="16"/>
  <c r="O44" i="16"/>
  <c r="O45" i="16" s="1"/>
  <c r="W44" i="16"/>
  <c r="Q45" i="16"/>
  <c r="H26" i="15"/>
  <c r="P26" i="15"/>
  <c r="X26" i="15"/>
  <c r="Z26" i="15" s="1"/>
  <c r="G44" i="15"/>
  <c r="O44" i="15"/>
  <c r="W44" i="15"/>
  <c r="W45" i="15" s="1"/>
  <c r="E45" i="12"/>
  <c r="M45" i="12"/>
  <c r="U45" i="12"/>
  <c r="C45" i="11"/>
  <c r="K45" i="11"/>
  <c r="S45" i="11"/>
  <c r="AA26" i="10"/>
  <c r="AA45" i="10" s="1"/>
  <c r="M45" i="10"/>
  <c r="D44" i="10"/>
  <c r="D45" i="10" s="1"/>
  <c r="L44" i="10"/>
  <c r="D45" i="8"/>
  <c r="T45" i="8"/>
  <c r="J26" i="7"/>
  <c r="J45" i="7" s="1"/>
  <c r="R26" i="7"/>
  <c r="R45" i="7" s="1"/>
  <c r="F45" i="4"/>
  <c r="E44" i="19"/>
  <c r="E45" i="19" s="1"/>
  <c r="H26" i="18"/>
  <c r="H45" i="18" s="1"/>
  <c r="P26" i="18"/>
  <c r="P45" i="18" s="1"/>
  <c r="C26" i="17"/>
  <c r="C45" i="17" s="1"/>
  <c r="K26" i="17"/>
  <c r="H45" i="16"/>
  <c r="H45" i="15"/>
  <c r="Z44" i="14"/>
  <c r="N45" i="13"/>
  <c r="P45" i="13"/>
  <c r="G44" i="13"/>
  <c r="W44" i="13"/>
  <c r="K45" i="12"/>
  <c r="C26" i="10"/>
  <c r="C45" i="10" s="1"/>
  <c r="V45" i="10"/>
  <c r="M45" i="8"/>
  <c r="D45" i="6"/>
  <c r="L45" i="6"/>
  <c r="T45" i="6"/>
  <c r="G44" i="6"/>
  <c r="O44" i="6"/>
  <c r="W44" i="6"/>
  <c r="W45" i="6" s="1"/>
  <c r="D45" i="5"/>
  <c r="L45" i="5"/>
  <c r="D45" i="21"/>
  <c r="T45" i="21"/>
  <c r="O44" i="19"/>
  <c r="W44" i="19"/>
  <c r="W45" i="19" s="1"/>
  <c r="V44" i="19"/>
  <c r="R26" i="18"/>
  <c r="R45" i="18" s="1"/>
  <c r="E26" i="17"/>
  <c r="E45" i="17" s="1"/>
  <c r="AA26" i="16"/>
  <c r="J26" i="16"/>
  <c r="R26" i="16"/>
  <c r="Z25" i="16"/>
  <c r="AA26" i="15"/>
  <c r="AA45" i="15" s="1"/>
  <c r="J26" i="15"/>
  <c r="J45" i="15" s="1"/>
  <c r="R26" i="15"/>
  <c r="R45" i="15" s="1"/>
  <c r="Z25" i="15"/>
  <c r="G26" i="13"/>
  <c r="G45" i="13" s="1"/>
  <c r="O26" i="13"/>
  <c r="O45" i="13" s="1"/>
  <c r="W26" i="13"/>
  <c r="G26" i="12"/>
  <c r="W26" i="12"/>
  <c r="W45" i="12" s="1"/>
  <c r="G44" i="11"/>
  <c r="O44" i="11"/>
  <c r="W44" i="11"/>
  <c r="W45" i="11" s="1"/>
  <c r="E26" i="10"/>
  <c r="E45" i="10" s="1"/>
  <c r="M26" i="10"/>
  <c r="U26" i="10"/>
  <c r="G44" i="10"/>
  <c r="O44" i="10"/>
  <c r="W44" i="10"/>
  <c r="F44" i="10"/>
  <c r="F45" i="10" s="1"/>
  <c r="N44" i="10"/>
  <c r="N45" i="10" s="1"/>
  <c r="G26" i="9"/>
  <c r="G45" i="9" s="1"/>
  <c r="O26" i="9"/>
  <c r="O45" i="9" s="1"/>
  <c r="F45" i="8"/>
  <c r="N45" i="8"/>
  <c r="T45" i="7"/>
  <c r="G44" i="5"/>
  <c r="O44" i="5"/>
  <c r="W44" i="5"/>
  <c r="W45" i="5" s="1"/>
  <c r="Z44" i="23"/>
  <c r="I45" i="22"/>
  <c r="T45" i="20"/>
  <c r="P45" i="21"/>
  <c r="L45" i="19"/>
  <c r="J45" i="1"/>
  <c r="Z44" i="1"/>
  <c r="X45" i="1"/>
  <c r="Z45" i="1" s="1"/>
  <c r="J45" i="23"/>
  <c r="T45" i="22"/>
  <c r="AA45" i="21"/>
  <c r="D45" i="23"/>
  <c r="K45" i="23"/>
  <c r="C45" i="21"/>
  <c r="J45" i="21"/>
  <c r="Z26" i="1"/>
  <c r="Z37" i="1"/>
  <c r="X26" i="23"/>
  <c r="Z13" i="23"/>
  <c r="T45" i="23"/>
  <c r="X26" i="21"/>
  <c r="Z13" i="21"/>
  <c r="D45" i="20"/>
  <c r="R45" i="20"/>
  <c r="G45" i="19"/>
  <c r="Q45" i="18"/>
  <c r="X26" i="18"/>
  <c r="Z25" i="18"/>
  <c r="X44" i="18"/>
  <c r="Z44" i="18" s="1"/>
  <c r="T45" i="17"/>
  <c r="D45" i="15"/>
  <c r="X26" i="17"/>
  <c r="Z25" i="17"/>
  <c r="E44" i="20"/>
  <c r="E45" i="20" s="1"/>
  <c r="M44" i="20"/>
  <c r="M45" i="20" s="1"/>
  <c r="U44" i="20"/>
  <c r="U45" i="20" s="1"/>
  <c r="Z26" i="19"/>
  <c r="D45" i="17"/>
  <c r="L45" i="17"/>
  <c r="K45" i="17"/>
  <c r="J45" i="16"/>
  <c r="R45" i="16"/>
  <c r="V45" i="14"/>
  <c r="T45" i="13"/>
  <c r="L45" i="21"/>
  <c r="K26" i="18"/>
  <c r="J44" i="17"/>
  <c r="J45" i="17" s="1"/>
  <c r="K45" i="16"/>
  <c r="L45" i="22"/>
  <c r="R45" i="19"/>
  <c r="X44" i="15"/>
  <c r="Z37" i="15"/>
  <c r="M44" i="1"/>
  <c r="M45" i="1" s="1"/>
  <c r="U44" i="1"/>
  <c r="U45" i="1" s="1"/>
  <c r="J45" i="20"/>
  <c r="Q26" i="19"/>
  <c r="Q45" i="19" s="1"/>
  <c r="T45" i="16"/>
  <c r="Z37" i="16"/>
  <c r="X44" i="16"/>
  <c r="AA45" i="20"/>
  <c r="L45" i="23"/>
  <c r="F44" i="1"/>
  <c r="F45" i="1" s="1"/>
  <c r="N44" i="1"/>
  <c r="N45" i="1" s="1"/>
  <c r="V44" i="1"/>
  <c r="V45" i="1" s="1"/>
  <c r="X26" i="22"/>
  <c r="Z13" i="22"/>
  <c r="E44" i="22"/>
  <c r="E45" i="22" s="1"/>
  <c r="M44" i="22"/>
  <c r="M45" i="22" s="1"/>
  <c r="U44" i="22"/>
  <c r="U45" i="22" s="1"/>
  <c r="H45" i="20"/>
  <c r="X26" i="20"/>
  <c r="Z13" i="20"/>
  <c r="O45" i="19"/>
  <c r="C44" i="19"/>
  <c r="K44" i="19"/>
  <c r="K45" i="19" s="1"/>
  <c r="S44" i="19"/>
  <c r="S45" i="19" s="1"/>
  <c r="AA44" i="19"/>
  <c r="AA45" i="19" s="1"/>
  <c r="E26" i="18"/>
  <c r="U26" i="18"/>
  <c r="U45" i="18" s="1"/>
  <c r="W45" i="18"/>
  <c r="I45" i="14"/>
  <c r="N45" i="11"/>
  <c r="Q45" i="20"/>
  <c r="I44" i="20"/>
  <c r="I45" i="20" s="1"/>
  <c r="Q44" i="20"/>
  <c r="Y44" i="20"/>
  <c r="Y45" i="20" s="1"/>
  <c r="X44" i="20"/>
  <c r="Z44" i="20" s="1"/>
  <c r="C26" i="19"/>
  <c r="C45" i="19" s="1"/>
  <c r="AA44" i="16"/>
  <c r="F26" i="17"/>
  <c r="F45" i="17" s="1"/>
  <c r="N26" i="17"/>
  <c r="N45" i="17" s="1"/>
  <c r="V26" i="17"/>
  <c r="V45" i="17" s="1"/>
  <c r="S45" i="14"/>
  <c r="W45" i="13"/>
  <c r="C45" i="12"/>
  <c r="F45" i="11"/>
  <c r="C45" i="16"/>
  <c r="S45" i="16"/>
  <c r="J44" i="14"/>
  <c r="J45" i="14" s="1"/>
  <c r="R44" i="14"/>
  <c r="R45" i="14" s="1"/>
  <c r="H45" i="13"/>
  <c r="V45" i="11"/>
  <c r="G45" i="15"/>
  <c r="O45" i="15"/>
  <c r="I45" i="15"/>
  <c r="H45" i="12"/>
  <c r="P45" i="12"/>
  <c r="AA45" i="11"/>
  <c r="J45" i="11"/>
  <c r="R45" i="11"/>
  <c r="F26" i="19"/>
  <c r="F45" i="19" s="1"/>
  <c r="N26" i="19"/>
  <c r="N45" i="19" s="1"/>
  <c r="V26" i="19"/>
  <c r="V45" i="19" s="1"/>
  <c r="C44" i="18"/>
  <c r="C45" i="18" s="1"/>
  <c r="K44" i="18"/>
  <c r="S44" i="18"/>
  <c r="AA44" i="18"/>
  <c r="AA45" i="18" s="1"/>
  <c r="R45" i="17"/>
  <c r="Z26" i="16"/>
  <c r="P45" i="15"/>
  <c r="H45" i="14"/>
  <c r="Q45" i="14"/>
  <c r="L45" i="13"/>
  <c r="C45" i="13"/>
  <c r="Z44" i="13"/>
  <c r="I45" i="12"/>
  <c r="Q45" i="12"/>
  <c r="U44" i="15"/>
  <c r="U45" i="15" s="1"/>
  <c r="X26" i="14"/>
  <c r="Z13" i="14"/>
  <c r="H45" i="10"/>
  <c r="P45" i="10"/>
  <c r="W45" i="10"/>
  <c r="Q45" i="9"/>
  <c r="O45" i="6"/>
  <c r="M45" i="3"/>
  <c r="O45" i="2"/>
  <c r="Q45" i="10"/>
  <c r="Y45" i="10"/>
  <c r="Z26" i="7"/>
  <c r="N45" i="6"/>
  <c r="V45" i="4"/>
  <c r="N45" i="3"/>
  <c r="V45" i="3"/>
  <c r="N45" i="2"/>
  <c r="X26" i="12"/>
  <c r="Z13" i="12"/>
  <c r="J45" i="10"/>
  <c r="V45" i="8"/>
  <c r="Y45" i="14"/>
  <c r="X26" i="11"/>
  <c r="Z13" i="11"/>
  <c r="L45" i="10"/>
  <c r="Y45" i="6"/>
  <c r="Z26" i="6"/>
  <c r="Y45" i="5"/>
  <c r="Z26" i="5"/>
  <c r="Y45" i="4"/>
  <c r="Y45" i="2"/>
  <c r="Z26" i="2"/>
  <c r="X26" i="13"/>
  <c r="Z13" i="13"/>
  <c r="I45" i="11"/>
  <c r="Q45" i="11"/>
  <c r="Y45" i="11"/>
  <c r="Z44" i="11"/>
  <c r="U45" i="10"/>
  <c r="F45" i="9"/>
  <c r="D45" i="7"/>
  <c r="I45" i="5"/>
  <c r="Q45" i="5"/>
  <c r="X44" i="6"/>
  <c r="Z44" i="6" s="1"/>
  <c r="Z37" i="6"/>
  <c r="T45" i="5"/>
  <c r="G45" i="5"/>
  <c r="H45" i="3"/>
  <c r="P45" i="3"/>
  <c r="X44" i="2"/>
  <c r="Z44" i="2" s="1"/>
  <c r="Z37" i="2"/>
  <c r="X45" i="10"/>
  <c r="X26" i="9"/>
  <c r="Y45" i="9"/>
  <c r="X44" i="9"/>
  <c r="Z44" i="9" s="1"/>
  <c r="Z37" i="9"/>
  <c r="G45" i="8"/>
  <c r="W45" i="8"/>
  <c r="X44" i="8"/>
  <c r="Z44" i="8" s="1"/>
  <c r="Z37" i="8"/>
  <c r="G45" i="7"/>
  <c r="W45" i="7"/>
  <c r="X44" i="7"/>
  <c r="Z44" i="7" s="1"/>
  <c r="Z37" i="7"/>
  <c r="G45" i="6"/>
  <c r="J45" i="5"/>
  <c r="X45" i="4"/>
  <c r="Z45" i="4" s="1"/>
  <c r="Q45" i="4"/>
  <c r="W45" i="3"/>
  <c r="X44" i="3"/>
  <c r="Z44" i="3" s="1"/>
  <c r="Z37" i="3"/>
  <c r="G45" i="2"/>
  <c r="I45" i="8"/>
  <c r="Y45" i="8"/>
  <c r="O45" i="5"/>
  <c r="Z37" i="12"/>
  <c r="Z37" i="11"/>
  <c r="AA26" i="4"/>
  <c r="AA45" i="4" s="1"/>
  <c r="W45" i="4"/>
  <c r="X44" i="4"/>
  <c r="Z44" i="4" s="1"/>
  <c r="Z37" i="4"/>
  <c r="D45" i="3"/>
  <c r="L45" i="3"/>
  <c r="G45" i="3"/>
  <c r="Z26" i="3"/>
  <c r="O45" i="8"/>
  <c r="O45" i="7"/>
  <c r="H45" i="6"/>
  <c r="P45" i="6"/>
  <c r="AA26" i="5"/>
  <c r="AA45" i="5" s="1"/>
  <c r="X44" i="5"/>
  <c r="Z44" i="5" s="1"/>
  <c r="Z37" i="5"/>
  <c r="D45" i="4"/>
  <c r="L45" i="4"/>
  <c r="T45" i="4"/>
  <c r="G45" i="4"/>
  <c r="Z26" i="4"/>
  <c r="H45" i="2"/>
  <c r="P45" i="2"/>
  <c r="X45" i="2"/>
  <c r="Z45" i="2" s="1"/>
  <c r="Z13" i="8"/>
  <c r="Z13" i="7"/>
  <c r="Z13" i="6"/>
  <c r="Z13" i="5"/>
  <c r="Z13" i="4"/>
  <c r="Z13" i="3"/>
  <c r="Z13" i="2"/>
  <c r="G45" i="11" l="1"/>
  <c r="S45" i="18"/>
  <c r="AA45" i="16"/>
  <c r="J45" i="19"/>
  <c r="X45" i="19"/>
  <c r="G45" i="12"/>
  <c r="E45" i="18"/>
  <c r="X45" i="5"/>
  <c r="Z45" i="5" s="1"/>
  <c r="Z26" i="9"/>
  <c r="X45" i="9"/>
  <c r="Z45" i="9" s="1"/>
  <c r="K45" i="18"/>
  <c r="X45" i="18"/>
  <c r="Z45" i="18" s="1"/>
  <c r="Z26" i="18"/>
  <c r="Z26" i="21"/>
  <c r="X45" i="21"/>
  <c r="Z45" i="21" s="1"/>
  <c r="Z45" i="10"/>
  <c r="Z26" i="13"/>
  <c r="X45" i="13"/>
  <c r="Z45" i="13" s="1"/>
  <c r="X45" i="7"/>
  <c r="Z45" i="7" s="1"/>
  <c r="X45" i="22"/>
  <c r="Z45" i="22" s="1"/>
  <c r="Z26" i="22"/>
  <c r="X45" i="16"/>
  <c r="Z45" i="16" s="1"/>
  <c r="Z44" i="16"/>
  <c r="Z44" i="15"/>
  <c r="X45" i="15"/>
  <c r="Z45" i="15" s="1"/>
  <c r="X45" i="6"/>
  <c r="Z45" i="6" s="1"/>
  <c r="Z26" i="12"/>
  <c r="X45" i="12"/>
  <c r="Z45" i="12" s="1"/>
  <c r="Z26" i="17"/>
  <c r="X45" i="17"/>
  <c r="Z45" i="17" s="1"/>
  <c r="Z26" i="11"/>
  <c r="X45" i="11"/>
  <c r="Z45" i="11" s="1"/>
  <c r="Z26" i="20"/>
  <c r="X45" i="20"/>
  <c r="Z45" i="20" s="1"/>
  <c r="Z26" i="23"/>
  <c r="X45" i="23"/>
  <c r="Z45" i="23" s="1"/>
  <c r="X45" i="3"/>
  <c r="Z45" i="3" s="1"/>
  <c r="X45" i="8"/>
  <c r="Z45" i="8" s="1"/>
  <c r="Z26" i="14"/>
  <c r="X45" i="14"/>
  <c r="Z45" i="14" s="1"/>
  <c r="Z45" i="19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<sst xmlns="http://schemas.openxmlformats.org/spreadsheetml/2006/main" count="2990" uniqueCount="102">
  <si>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</si>
  <si>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</si>
  <si>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</si>
  <si>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</si>
  <si>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</si>
  <si>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</si>
  <si>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</si>
  <si>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</si>
  <si>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</si>
  <si>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</si>
  <si>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</si>
  <si>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</si>
  <si>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</si>
  <si>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</si>
  <si>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</si>
  <si>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</si>
  <si>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</si>
  <si>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</si>
  <si>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</si>
  <si>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</si>
  <si>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</si>
  <si>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</si>
  <si>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</si>
  <si>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</si>
  <si>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</si>
  <si>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</si>
  <si>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</si>
  <si>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</si>
  <si>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</si>
  <si>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</si>
  <si>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</si>
  <si>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</si>
  <si>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</si>
  <si>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</si>
  <si>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</si>
  <si>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</si>
  <si>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</si>
  <si>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</si>
  <si>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</si>
  <si>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</si>
  <si>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</si>
  <si>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</si>
  <si>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</si>
  <si>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</si>
  <si>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</si>
  <si>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</si>
  <si>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</si>
  <si>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</si>
  <si>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</si>
  <si>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</si>
  <si>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</si>
  <si>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</si>
  <si>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</si>
  <si>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</si>
  <si>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</si>
  <si>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</si>
  <si>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</si>
  <si>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</si>
  <si>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</si>
  <si>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</si>
  <si>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</si>
  <si>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</si>
  <si>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</si>
  <si>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</si>
  <si>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</si>
  <si>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</si>
  <si>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</si>
  <si>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</si>
  <si>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</si>
  <si>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</si>
  <si>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</si>
  <si>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</si>
  <si>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</si>
  <si>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</si>
  <si>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</si>
  <si>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</si>
  <si>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2nd Quarter ended 31 December 2023 (Figures Finalised as at 2024/01/26)</t>
  </si>
  <si>
    <t>North West: Rustenburg (NW373) - Table C6 Quarterly Budget Statement - Financial Position ( Waste water management                             ) for 2nd Quarter ended 31 December 2023 (Figures Finalised as at 2024/01/26)</t>
  </si>
  <si>
    <t>North West: Kgetlengrivier (NW374) - Table C6 Quarterly Budget Statement - Financial Position ( Waste water management                             ) for 2nd Quarter ended 31 December 2023 (Figures Finalised as at 2024/01/26)</t>
  </si>
  <si>
    <t>North West: Moses Kotane (NW375) - Table C6 Quarterly Budget Statement - Financial Position ( Waste water management                             ) for 2nd Quarter ended 31 December 2023 (Figures Finalised as at 2024/01/26)</t>
  </si>
  <si>
    <t>North West: Bojanala Platinum (DC37) - Table C6 Quarterly Budget Statement - Financial Position ( Waste water management                             ) for 2nd Quarter ended 31 December 2023 (Figures Finalised as at 2024/01/26)</t>
  </si>
  <si>
    <t>North West: Ratlou (NW381) - Table C6 Quarterly Budget Statement - Financial Position ( Waste water management                             ) for 2nd Quarter ended 31 December 2023 (Figures Finalised as at 2024/01/26)</t>
  </si>
  <si>
    <t>North West: Tswaing (NW382) - Table C6 Quarterly Budget Statement - Financial Position ( Waste water management                             ) for 2nd Quarter ended 31 December 2023 (Figures Finalised as at 2024/01/26)</t>
  </si>
  <si>
    <t>North West: Mafikeng (NW383) - Table C6 Quarterly Budget Statement - Financial Position ( Waste water management                             ) for 2nd Quarter ended 31 December 2023 (Figures Finalised as at 2024/01/26)</t>
  </si>
  <si>
    <t>North West: Ditsobotla (NW384) - Table C6 Quarterly Budget Statement - Financial Position ( Waste water management                             ) for 2nd Quarter ended 31 December 2023 (Figures Finalised as at 2024/01/26)</t>
  </si>
  <si>
    <t>North West: Ramotshere Moiloa (NW385) - Table C6 Quarterly Budget Statement - Financial Position ( Waste water management                             ) for 2nd Quarter ended 31 December 2023 (Figures Finalised as at 2024/01/26)</t>
  </si>
  <si>
    <t>North West: Ngaka Modiri Molema (DC38) - Table C6 Quarterly Budget Statement - Financial Position ( Waste water management                             ) for 2nd Quarter ended 31 December 2023 (Figures Finalised as at 2024/01/26)</t>
  </si>
  <si>
    <t>North West: Naledi (NW) (NW392) - Table C6 Quarterly Budget Statement - Financial Position ( Waste water management                             ) for 2nd Quarter ended 31 December 2023 (Figures Finalised as at 2024/01/26)</t>
  </si>
  <si>
    <t>North West: Mamusa (NW393) - Table C6 Quarterly Budget Statement - Financial Position ( Waste water management                             ) for 2nd Quarter ended 31 December 2023 (Figures Finalised as at 2024/01/26)</t>
  </si>
  <si>
    <t>North West: Greater Taung (NW394) - Table C6 Quarterly Budget Statement - Financial Position ( Waste water management                             ) for 2nd Quarter ended 31 December 2023 (Figures Finalised as at 2024/01/26)</t>
  </si>
  <si>
    <t>North West: Lekwa-Teemane (NW396) - Table C6 Quarterly Budget Statement - Financial Position ( Waste water management                             ) for 2nd Quarter ended 31 December 2023 (Figures Finalised as at 2024/01/26)</t>
  </si>
  <si>
    <t>North West: Kagisano-Molopo (NW397) - Table C6 Quarterly Budget Statement - Financial Position ( Waste water management                             ) for 2nd Quarter ended 31 December 2023 (Figures Finalised as at 2024/01/26)</t>
  </si>
  <si>
    <t>North West: Dr Ruth Segomotsi Mompati (DC39) - Table C6 Quarterly Budget Statement - Financial Position ( Waste water management                             ) for 2nd Quarter ended 31 December 2023 (Figures Finalised as at 2024/01/26)</t>
  </si>
  <si>
    <t>North West: City of Matlosana (NW403) - Table C6 Quarterly Budget Statement - Financial Position ( Waste water management                             ) for 2nd Quarter ended 31 December 2023 (Figures Finalised as at 2024/01/26)</t>
  </si>
  <si>
    <t>North West: Maquassi Hills (NW404) - Table C6 Quarterly Budget Statement - Financial Position ( Waste water management                             ) for 2nd Quarter ended 31 December 2023 (Figures Finalised as at 2024/01/26)</t>
  </si>
  <si>
    <t>North West: J B Marks (NW405) - Table C6 Quarterly Budget Statement - Financial Position ( Waste water management                             ) for 2nd Quarter ended 31 December 2023 (Figures Finalised as at 2024/01/26)</t>
  </si>
  <si>
    <t>North West: Dr Kenneth Kaunda (DC40)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</si>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</sst>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29589791</v>
      </c>
      <c r="D6" s="18"/>
      <c r="E6" s="19">
        <v>126918205</v>
      </c>
      <c r="F6" s="20">
        <v>126918205</v>
      </c>
      <c r="G6" s="20">
        <v>80749936</v>
      </c>
      <c r="H6" s="20">
        <v>6631124</v>
      </c>
      <c r="I6" s="20">
        <v>-306106</v>
      </c>
      <c r="J6" s="20">
        <v>87074954</v>
      </c>
      <c r="K6" s="20">
        <v>971071</v>
      </c>
      <c r="L6" s="20">
        <v>-8252275</v>
      </c>
      <c r="M6" s="20">
        <v>-8849595</v>
      </c>
      <c r="N6" s="20">
        <v>-16130799</v>
      </c>
      <c r="O6" s="20"/>
      <c r="P6" s="20"/>
      <c r="Q6" s="20"/>
      <c r="R6" s="20"/>
      <c r="S6" s="20"/>
      <c r="T6" s="20"/>
      <c r="U6" s="20"/>
      <c r="V6" s="20"/>
      <c r="W6" s="20">
        <v>70944155</v>
      </c>
      <c r="X6" s="20">
        <v>60494436</v>
      </c>
      <c r="Y6" s="20">
        <v>10449719</v>
      </c>
      <c r="Z6" s="21">
        <v>17.273851433212801</v>
      </c>
      <c r="AA6" s="22">
        <v>126918205</v>
      </c>
    </row>
    <row r="7" spans="1:27" ht="13.5" x14ac:dyDescent="0.25">
      <c r="A7" s="23" t="s">
        <v>35</v>
      </c>
      <c r="B7" s="17" t="s">
        <v>32</v>
      </c>
      <c r="C7" s="18">
        <v>869553024</v>
      </c>
      <c r="D7" s="18"/>
      <c r="E7" s="19">
        <v>113824946</v>
      </c>
      <c r="F7" s="20">
        <v>113824946</v>
      </c>
      <c r="G7" s="20">
        <v>142186776</v>
      </c>
      <c r="H7" s="20">
        <v>10584919</v>
      </c>
      <c r="I7" s="20">
        <v>101530899</v>
      </c>
      <c r="J7" s="20">
        <v>254302594</v>
      </c>
      <c r="K7" s="20">
        <v>-78769696</v>
      </c>
      <c r="L7" s="20">
        <v>186538836</v>
      </c>
      <c r="M7" s="20">
        <v>48301157</v>
      </c>
      <c r="N7" s="20">
        <v>156070297</v>
      </c>
      <c r="O7" s="20"/>
      <c r="P7" s="20"/>
      <c r="Q7" s="20"/>
      <c r="R7" s="20"/>
      <c r="S7" s="20"/>
      <c r="T7" s="20"/>
      <c r="U7" s="20"/>
      <c r="V7" s="20"/>
      <c r="W7" s="20">
        <v>410372891</v>
      </c>
      <c r="X7" s="20">
        <v>89568081</v>
      </c>
      <c r="Y7" s="20">
        <v>320804810</v>
      </c>
      <c r="Z7" s="21">
        <v>358.16867618275757</v>
      </c>
      <c r="AA7" s="22">
        <v>113824946</v>
      </c>
    </row>
    <row r="8" spans="1:27" ht="13.5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5917352</v>
      </c>
      <c r="D10" s="18"/>
      <c r="E10" s="19">
        <v>-5011508</v>
      </c>
      <c r="F10" s="20">
        <v>-5011508</v>
      </c>
      <c r="G10" s="20">
        <v>6831001</v>
      </c>
      <c r="H10" s="20">
        <v>383010</v>
      </c>
      <c r="I10" s="20">
        <v>816253</v>
      </c>
      <c r="J10" s="20">
        <v>8030264</v>
      </c>
      <c r="K10" s="20">
        <v>1099951</v>
      </c>
      <c r="L10" s="20">
        <v>109588</v>
      </c>
      <c r="M10" s="20">
        <v>583460</v>
      </c>
      <c r="N10" s="20">
        <v>1792999</v>
      </c>
      <c r="O10" s="20"/>
      <c r="P10" s="20"/>
      <c r="Q10" s="20"/>
      <c r="R10" s="20"/>
      <c r="S10" s="20"/>
      <c r="T10" s="20"/>
      <c r="U10" s="20"/>
      <c r="V10" s="20"/>
      <c r="W10" s="20">
        <v>9823263</v>
      </c>
      <c r="X10" s="20">
        <v>-2685407</v>
      </c>
      <c r="Y10" s="20">
        <v>12508670</v>
      </c>
      <c r="Z10" s="21">
        <v>-465.80164570957027</v>
      </c>
      <c r="AA10" s="22">
        <v>-5011508</v>
      </c>
    </row>
    <row r="11" spans="1:27" ht="13.5" x14ac:dyDescent="0.25">
      <c r="A11" s="23" t="s">
        <v>39</v>
      </c>
      <c r="B11" s="17" t="s">
        <v>32</v>
      </c>
      <c r="C11" s="18">
        <v>9403260</v>
      </c>
      <c r="D11" s="18"/>
      <c r="E11" s="19">
        <v>70469250</v>
      </c>
      <c r="F11" s="20">
        <v>70469250</v>
      </c>
      <c r="G11" s="24">
        <v>9340435</v>
      </c>
      <c r="H11" s="24">
        <v>-1764</v>
      </c>
      <c r="I11" s="24">
        <v>-38996</v>
      </c>
      <c r="J11" s="20">
        <v>9299675</v>
      </c>
      <c r="K11" s="24">
        <v>62825</v>
      </c>
      <c r="L11" s="24">
        <v>493483</v>
      </c>
      <c r="M11" s="20">
        <v>-77477</v>
      </c>
      <c r="N11" s="24">
        <v>478831</v>
      </c>
      <c r="O11" s="24"/>
      <c r="P11" s="24"/>
      <c r="Q11" s="20"/>
      <c r="R11" s="24"/>
      <c r="S11" s="24"/>
      <c r="T11" s="20"/>
      <c r="U11" s="24"/>
      <c r="V11" s="24"/>
      <c r="W11" s="24">
        <v>9778506</v>
      </c>
      <c r="X11" s="20">
        <v>35407332</v>
      </c>
      <c r="Y11" s="24">
        <v>-25628826</v>
      </c>
      <c r="Z11" s="25">
        <v>-72.382821727432045</v>
      </c>
      <c r="AA11" s="26">
        <v>70469250</v>
      </c>
    </row>
    <row r="12" spans="1:27" ht="13.5" x14ac:dyDescent="0.25">
      <c r="A12" s="23" t="s">
        <v>40</v>
      </c>
      <c r="B12" s="17" t="s">
        <v>32</v>
      </c>
      <c r="C12" s="18">
        <v>-14580</v>
      </c>
      <c r="D12" s="18"/>
      <c r="E12" s="19">
        <v>-320</v>
      </c>
      <c r="F12" s="20">
        <v>-320</v>
      </c>
      <c r="G12" s="20">
        <v>-14580</v>
      </c>
      <c r="H12" s="20"/>
      <c r="I12" s="20"/>
      <c r="J12" s="20">
        <v>-14580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-14580</v>
      </c>
      <c r="X12" s="20">
        <v>-320</v>
      </c>
      <c r="Y12" s="20">
        <v>-14260</v>
      </c>
      <c r="Z12" s="21">
        <v>4456.25</v>
      </c>
      <c r="AA12" s="22">
        <v>-320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914729657</v>
      </c>
      <c r="D13" s="29">
        <f>SUM(D6:D12)</f>
        <v>0</v>
      </c>
      <c r="E13" s="30">
        <f t="shared" si="0"/>
        <v>306200573</v>
      </c>
      <c r="F13" s="31">
        <f t="shared" si="0"/>
        <v>306200573</v>
      </c>
      <c r="G13" s="31">
        <f t="shared" si="0"/>
        <v>239093568</v>
      </c>
      <c r="H13" s="31">
        <f t="shared" si="0"/>
        <v>17597289</v>
      </c>
      <c r="I13" s="31">
        <f t="shared" si="0"/>
        <v>102002050</v>
      </c>
      <c r="J13" s="31">
        <f t="shared" si="0"/>
        <v>358692907</v>
      </c>
      <c r="K13" s="31">
        <f t="shared" si="0"/>
        <v>-76635849</v>
      </c>
      <c r="L13" s="31">
        <f t="shared" si="0"/>
        <v>178889632</v>
      </c>
      <c r="M13" s="31">
        <f t="shared" si="0"/>
        <v>39957545</v>
      </c>
      <c r="N13" s="31">
        <f t="shared" si="0"/>
        <v>142211328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500904235</v>
      </c>
      <c r="X13" s="31">
        <f t="shared" si="0"/>
        <v>182784122</v>
      </c>
      <c r="Y13" s="31">
        <f t="shared" si="0"/>
        <v>318120113</v>
      </c>
      <c r="Z13" s="32">
        <f>+IF(X13&lt;&gt;0,+(Y13/X13)*100,0)</f>
        <v>174.04143725350499</v>
      </c>
      <c r="AA13" s="33">
        <f>SUM(AA6:AA12)</f>
        <v>306200573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4252565763</v>
      </c>
      <c r="D17" s="18"/>
      <c r="E17" s="19">
        <v>719181239</v>
      </c>
      <c r="F17" s="20">
        <v>719181239</v>
      </c>
      <c r="G17" s="24">
        <v>1180205811</v>
      </c>
      <c r="H17" s="24">
        <v>9108234</v>
      </c>
      <c r="I17" s="24">
        <v>48679625</v>
      </c>
      <c r="J17" s="20">
        <v>1237993670</v>
      </c>
      <c r="K17" s="24">
        <v>-32682997</v>
      </c>
      <c r="L17" s="24">
        <v>93580451</v>
      </c>
      <c r="M17" s="20">
        <v>64971997</v>
      </c>
      <c r="N17" s="24">
        <v>125869451</v>
      </c>
      <c r="O17" s="24"/>
      <c r="P17" s="24"/>
      <c r="Q17" s="20"/>
      <c r="R17" s="24"/>
      <c r="S17" s="24"/>
      <c r="T17" s="20"/>
      <c r="U17" s="24"/>
      <c r="V17" s="24"/>
      <c r="W17" s="24">
        <v>1363863121</v>
      </c>
      <c r="X17" s="20">
        <v>342994233</v>
      </c>
      <c r="Y17" s="24">
        <v>1020868888</v>
      </c>
      <c r="Z17" s="25">
        <v>297.63441766089403</v>
      </c>
      <c r="AA17" s="26">
        <v>719181239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5750941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5750941</v>
      </c>
      <c r="Y21" s="20">
        <v>21067501</v>
      </c>
      <c r="Z21" s="21">
        <v>366.3313708139242</v>
      </c>
      <c r="AA21" s="22">
        <v>5750941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4279384205</v>
      </c>
      <c r="D25" s="29">
        <f t="shared" ref="D25:Y25" si="1">SUM(D15:D24)</f>
        <v>0</v>
      </c>
      <c r="E25" s="35">
        <f t="shared" si="1"/>
        <v>724932180</v>
      </c>
      <c r="F25" s="36">
        <f t="shared" si="1"/>
        <v>724932180</v>
      </c>
      <c r="G25" s="36">
        <f t="shared" si="1"/>
        <v>1207024253</v>
      </c>
      <c r="H25" s="36">
        <f t="shared" si="1"/>
        <v>9108234</v>
      </c>
      <c r="I25" s="36">
        <f t="shared" si="1"/>
        <v>48679625</v>
      </c>
      <c r="J25" s="36">
        <f t="shared" si="1"/>
        <v>1264812112</v>
      </c>
      <c r="K25" s="36">
        <f t="shared" si="1"/>
        <v>-32682997</v>
      </c>
      <c r="L25" s="36">
        <f t="shared" si="1"/>
        <v>93580451</v>
      </c>
      <c r="M25" s="36">
        <f t="shared" si="1"/>
        <v>64971997</v>
      </c>
      <c r="N25" s="36">
        <f t="shared" si="1"/>
        <v>125869451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1390681563</v>
      </c>
      <c r="X25" s="36">
        <f t="shared" si="1"/>
        <v>348745174</v>
      </c>
      <c r="Y25" s="36">
        <f t="shared" si="1"/>
        <v>1041936389</v>
      </c>
      <c r="Z25" s="37">
        <f>+IF(X25&lt;&gt;0,+(Y25/X25)*100,0)</f>
        <v>298.7672566330624</v>
      </c>
      <c r="AA25" s="38">
        <f>SUM(AA15:AA24)</f>
        <v>724932180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5194113862</v>
      </c>
      <c r="D26" s="29">
        <f>+D13+D25</f>
        <v>0</v>
      </c>
      <c r="E26" s="30">
        <f t="shared" si="2"/>
        <v>1031132753</v>
      </c>
      <c r="F26" s="31">
        <f t="shared" si="2"/>
        <v>1031132753</v>
      </c>
      <c r="G26" s="31">
        <f t="shared" si="2"/>
        <v>1446117821</v>
      </c>
      <c r="H26" s="31">
        <f t="shared" si="2"/>
        <v>26705523</v>
      </c>
      <c r="I26" s="31">
        <f t="shared" si="2"/>
        <v>150681675</v>
      </c>
      <c r="J26" s="31">
        <f t="shared" si="2"/>
        <v>1623505019</v>
      </c>
      <c r="K26" s="31">
        <f t="shared" si="2"/>
        <v>-109318846</v>
      </c>
      <c r="L26" s="31">
        <f t="shared" si="2"/>
        <v>272470083</v>
      </c>
      <c r="M26" s="31">
        <f t="shared" si="2"/>
        <v>104929542</v>
      </c>
      <c r="N26" s="31">
        <f t="shared" si="2"/>
        <v>268080779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1891585798</v>
      </c>
      <c r="X26" s="31">
        <f t="shared" si="2"/>
        <v>531529296</v>
      </c>
      <c r="Y26" s="31">
        <f t="shared" si="2"/>
        <v>1360056502</v>
      </c>
      <c r="Z26" s="32">
        <f>+IF(X26&lt;&gt;0,+(Y26/X26)*100,0)</f>
        <v>255.87611298851155</v>
      </c>
      <c r="AA26" s="33">
        <f>+AA13+AA25</f>
        <v>1031132753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-47756</v>
      </c>
      <c r="D31" s="18"/>
      <c r="E31" s="19">
        <v>-2506</v>
      </c>
      <c r="F31" s="20">
        <v>-2506</v>
      </c>
      <c r="G31" s="20">
        <v>-47756</v>
      </c>
      <c r="H31" s="20">
        <v>-1082</v>
      </c>
      <c r="I31" s="20">
        <v>-1392</v>
      </c>
      <c r="J31" s="20">
        <v>-50230</v>
      </c>
      <c r="K31" s="20">
        <v>-1232</v>
      </c>
      <c r="L31" s="20">
        <v>-787</v>
      </c>
      <c r="M31" s="20">
        <v>-1818</v>
      </c>
      <c r="N31" s="20">
        <v>-3837</v>
      </c>
      <c r="O31" s="20"/>
      <c r="P31" s="20"/>
      <c r="Q31" s="20"/>
      <c r="R31" s="20"/>
      <c r="S31" s="20"/>
      <c r="T31" s="20"/>
      <c r="U31" s="20"/>
      <c r="V31" s="20"/>
      <c r="W31" s="20">
        <v>-54067</v>
      </c>
      <c r="X31" s="20">
        <v>-2506</v>
      </c>
      <c r="Y31" s="20">
        <v>-51561</v>
      </c>
      <c r="Z31" s="21">
        <v>2057.5019952114926</v>
      </c>
      <c r="AA31" s="22">
        <v>-2506</v>
      </c>
    </row>
    <row r="32" spans="1:27" ht="13.5" x14ac:dyDescent="0.25">
      <c r="A32" s="23" t="s">
        <v>59</v>
      </c>
      <c r="B32" s="17" t="s">
        <v>32</v>
      </c>
      <c r="C32" s="18">
        <v>9328653</v>
      </c>
      <c r="D32" s="18"/>
      <c r="E32" s="19">
        <v>45815411</v>
      </c>
      <c r="F32" s="20">
        <v>45815411</v>
      </c>
      <c r="G32" s="20">
        <v>7796104</v>
      </c>
      <c r="H32" s="20">
        <v>114720</v>
      </c>
      <c r="I32" s="20">
        <v>-4262825</v>
      </c>
      <c r="J32" s="20">
        <v>3647999</v>
      </c>
      <c r="K32" s="20">
        <v>1282594</v>
      </c>
      <c r="L32" s="20">
        <v>-3915656</v>
      </c>
      <c r="M32" s="20">
        <v>-1673335</v>
      </c>
      <c r="N32" s="20">
        <v>-4306397</v>
      </c>
      <c r="O32" s="20"/>
      <c r="P32" s="20"/>
      <c r="Q32" s="20"/>
      <c r="R32" s="20"/>
      <c r="S32" s="20"/>
      <c r="T32" s="20"/>
      <c r="U32" s="20"/>
      <c r="V32" s="20"/>
      <c r="W32" s="20">
        <v>-658398</v>
      </c>
      <c r="X32" s="20">
        <v>26828507</v>
      </c>
      <c r="Y32" s="20">
        <v>-27486905</v>
      </c>
      <c r="Z32" s="21">
        <v>-102.45409854525262</v>
      </c>
      <c r="AA32" s="22">
        <v>45815411</v>
      </c>
    </row>
    <row r="33" spans="1:27" ht="13.5" x14ac:dyDescent="0.25">
      <c r="A33" s="23" t="s">
        <v>60</v>
      </c>
      <c r="B33" s="17" t="s">
        <v>32</v>
      </c>
      <c r="C33" s="18">
        <v>-87098046</v>
      </c>
      <c r="D33" s="18"/>
      <c r="E33" s="19">
        <v>68753408</v>
      </c>
      <c r="F33" s="20">
        <v>68753408</v>
      </c>
      <c r="G33" s="20">
        <v>-82505401</v>
      </c>
      <c r="H33" s="20">
        <v>18097354</v>
      </c>
      <c r="I33" s="20"/>
      <c r="J33" s="20">
        <v>-64408047</v>
      </c>
      <c r="K33" s="20">
        <v>21066153</v>
      </c>
      <c r="L33" s="20">
        <v>542817</v>
      </c>
      <c r="M33" s="20">
        <v>8318119</v>
      </c>
      <c r="N33" s="20">
        <v>29927089</v>
      </c>
      <c r="O33" s="20"/>
      <c r="P33" s="20"/>
      <c r="Q33" s="20"/>
      <c r="R33" s="20"/>
      <c r="S33" s="20"/>
      <c r="T33" s="20"/>
      <c r="U33" s="20"/>
      <c r="V33" s="20"/>
      <c r="W33" s="20">
        <v>-34480958</v>
      </c>
      <c r="X33" s="20">
        <v>34376688</v>
      </c>
      <c r="Y33" s="20">
        <v>-68857646</v>
      </c>
      <c r="Z33" s="21">
        <v>-200.30331601462015</v>
      </c>
      <c r="AA33" s="22">
        <v>68753408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>
        <v>24516940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24516940</v>
      </c>
      <c r="Y34" s="20">
        <v>-24516940</v>
      </c>
      <c r="Z34" s="21">
        <v>-100</v>
      </c>
      <c r="AA34" s="22">
        <v>24516940</v>
      </c>
    </row>
    <row r="35" spans="1:27" ht="13.5" x14ac:dyDescent="0.25">
      <c r="A35" s="23" t="s">
        <v>39</v>
      </c>
      <c r="B35" s="17" t="s">
        <v>32</v>
      </c>
      <c r="C35" s="18">
        <v>236006082</v>
      </c>
      <c r="D35" s="18"/>
      <c r="E35" s="19">
        <v>87625804</v>
      </c>
      <c r="F35" s="20">
        <v>87625804</v>
      </c>
      <c r="G35" s="20">
        <v>235708932</v>
      </c>
      <c r="H35" s="20">
        <v>1227477</v>
      </c>
      <c r="I35" s="20">
        <v>5702730</v>
      </c>
      <c r="J35" s="20">
        <v>242639139</v>
      </c>
      <c r="K35" s="20">
        <v>-168215174</v>
      </c>
      <c r="L35" s="20">
        <v>172727937</v>
      </c>
      <c r="M35" s="20">
        <v>2391619</v>
      </c>
      <c r="N35" s="20">
        <v>6904382</v>
      </c>
      <c r="O35" s="20"/>
      <c r="P35" s="20"/>
      <c r="Q35" s="20"/>
      <c r="R35" s="20"/>
      <c r="S35" s="20"/>
      <c r="T35" s="20"/>
      <c r="U35" s="20"/>
      <c r="V35" s="20"/>
      <c r="W35" s="20">
        <v>249543521</v>
      </c>
      <c r="X35" s="20">
        <v>44208419</v>
      </c>
      <c r="Y35" s="20">
        <v>205335102</v>
      </c>
      <c r="Z35" s="21">
        <v>464.47058421157294</v>
      </c>
      <c r="AA35" s="22">
        <v>87625804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158188933</v>
      </c>
      <c r="D37" s="29">
        <f t="shared" ref="D37:Y37" si="3">SUM(D29:D36)</f>
        <v>0</v>
      </c>
      <c r="E37" s="30">
        <f t="shared" si="3"/>
        <v>226709057</v>
      </c>
      <c r="F37" s="31">
        <f t="shared" si="3"/>
        <v>226709057</v>
      </c>
      <c r="G37" s="31">
        <f t="shared" si="3"/>
        <v>160951879</v>
      </c>
      <c r="H37" s="31">
        <f t="shared" si="3"/>
        <v>19438469</v>
      </c>
      <c r="I37" s="31">
        <f t="shared" si="3"/>
        <v>1438513</v>
      </c>
      <c r="J37" s="31">
        <f t="shared" si="3"/>
        <v>181828861</v>
      </c>
      <c r="K37" s="31">
        <f t="shared" si="3"/>
        <v>-145867659</v>
      </c>
      <c r="L37" s="31">
        <f t="shared" si="3"/>
        <v>169354311</v>
      </c>
      <c r="M37" s="31">
        <f t="shared" si="3"/>
        <v>9034585</v>
      </c>
      <c r="N37" s="31">
        <f t="shared" si="3"/>
        <v>32521237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214350098</v>
      </c>
      <c r="X37" s="31">
        <f t="shared" si="3"/>
        <v>129928048</v>
      </c>
      <c r="Y37" s="31">
        <f t="shared" si="3"/>
        <v>84422050</v>
      </c>
      <c r="Z37" s="32">
        <f>+IF(X37&lt;&gt;0,+(Y37/X37)*100,0)</f>
        <v>64.97600117874471</v>
      </c>
      <c r="AA37" s="33">
        <f>SUM(AA29:AA36)</f>
        <v>226709057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11574564</v>
      </c>
      <c r="Y39" s="20">
        <v>-11574564</v>
      </c>
      <c r="Z39" s="21">
        <v>-100</v>
      </c>
      <c r="AA39" s="22">
        <v>23149120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11574564</v>
      </c>
      <c r="Y43" s="36">
        <f t="shared" si="4"/>
        <v>-11574564</v>
      </c>
      <c r="Z43" s="37">
        <f>+IF(X43&lt;&gt;0,+(Y43/X43)*100,0)</f>
        <v>-100</v>
      </c>
      <c r="AA43" s="38">
        <f>SUM(AA39:AA42)</f>
        <v>23149120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158188933</v>
      </c>
      <c r="D44" s="29">
        <f>+D37+D43</f>
        <v>0</v>
      </c>
      <c r="E44" s="30">
        <f t="shared" si="5"/>
        <v>249858177</v>
      </c>
      <c r="F44" s="31">
        <f t="shared" si="5"/>
        <v>249858177</v>
      </c>
      <c r="G44" s="31">
        <f t="shared" si="5"/>
        <v>160951879</v>
      </c>
      <c r="H44" s="31">
        <f t="shared" si="5"/>
        <v>19438469</v>
      </c>
      <c r="I44" s="31">
        <f t="shared" si="5"/>
        <v>1438513</v>
      </c>
      <c r="J44" s="31">
        <f t="shared" si="5"/>
        <v>181828861</v>
      </c>
      <c r="K44" s="31">
        <f t="shared" si="5"/>
        <v>-145867659</v>
      </c>
      <c r="L44" s="31">
        <f t="shared" si="5"/>
        <v>169354311</v>
      </c>
      <c r="M44" s="31">
        <f t="shared" si="5"/>
        <v>9034585</v>
      </c>
      <c r="N44" s="31">
        <f t="shared" si="5"/>
        <v>32521237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214350098</v>
      </c>
      <c r="X44" s="31">
        <f t="shared" si="5"/>
        <v>141502612</v>
      </c>
      <c r="Y44" s="31">
        <f t="shared" si="5"/>
        <v>72847486</v>
      </c>
      <c r="Z44" s="32">
        <f>+IF(X44&lt;&gt;0,+(Y44/X44)*100,0)</f>
        <v>51.481371948102272</v>
      </c>
      <c r="AA44" s="33">
        <f>+AA37+AA43</f>
        <v>249858177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5035924929</v>
      </c>
      <c r="D45" s="42">
        <f t="shared" si="6"/>
        <v>0</v>
      </c>
      <c r="E45" s="43">
        <f t="shared" si="6"/>
        <v>781274576</v>
      </c>
      <c r="F45" s="44">
        <f t="shared" si="6"/>
        <v>781274576</v>
      </c>
      <c r="G45" s="44">
        <f t="shared" si="6"/>
        <v>1285165942</v>
      </c>
      <c r="H45" s="44">
        <f t="shared" si="6"/>
        <v>7267054</v>
      </c>
      <c r="I45" s="44">
        <f t="shared" si="6"/>
        <v>149243162</v>
      </c>
      <c r="J45" s="44">
        <f t="shared" si="6"/>
        <v>1441676158</v>
      </c>
      <c r="K45" s="44">
        <f t="shared" si="6"/>
        <v>36548813</v>
      </c>
      <c r="L45" s="44">
        <f t="shared" si="6"/>
        <v>103115772</v>
      </c>
      <c r="M45" s="44">
        <f t="shared" si="6"/>
        <v>95894957</v>
      </c>
      <c r="N45" s="44">
        <f t="shared" si="6"/>
        <v>235559542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1677235700</v>
      </c>
      <c r="X45" s="44">
        <f t="shared" si="6"/>
        <v>390026684</v>
      </c>
      <c r="Y45" s="44">
        <f t="shared" si="6"/>
        <v>1287209016</v>
      </c>
      <c r="Z45" s="45">
        <f>+IF(X45&lt;&gt;0,+(Y45/X45)*100,0)</f>
        <v>330.03101295500079</v>
      </c>
      <c r="AA45" s="46">
        <f>+AA26-AA44</f>
        <v>781274576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60198987</v>
      </c>
      <c r="D47" s="18"/>
      <c r="E47" s="19">
        <v>22252624</v>
      </c>
      <c r="F47" s="20">
        <v>22252624</v>
      </c>
      <c r="G47" s="20">
        <v>50334874</v>
      </c>
      <c r="H47" s="20">
        <v>-52815338</v>
      </c>
      <c r="I47" s="20">
        <v>-12070513</v>
      </c>
      <c r="J47" s="20">
        <v>-14550977</v>
      </c>
      <c r="K47" s="20">
        <v>282958375</v>
      </c>
      <c r="L47" s="20">
        <v>-247388869</v>
      </c>
      <c r="M47" s="20">
        <v>4999766</v>
      </c>
      <c r="N47" s="20">
        <v>40569272</v>
      </c>
      <c r="O47" s="20"/>
      <c r="P47" s="20"/>
      <c r="Q47" s="20"/>
      <c r="R47" s="20"/>
      <c r="S47" s="20"/>
      <c r="T47" s="20"/>
      <c r="U47" s="20"/>
      <c r="V47" s="20"/>
      <c r="W47" s="20">
        <v>26018295</v>
      </c>
      <c r="X47" s="20">
        <v>21878092</v>
      </c>
      <c r="Y47" s="20">
        <v>4140203</v>
      </c>
      <c r="Z47" s="47">
        <v>18.923967409955129</v>
      </c>
      <c r="AA47" s="22">
        <v>22252624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60198987</v>
      </c>
      <c r="D50" s="50">
        <f t="shared" ref="D50:Y50" si="7">SUM(D47:D49)</f>
        <v>0</v>
      </c>
      <c r="E50" s="51">
        <f t="shared" si="7"/>
        <v>22252624</v>
      </c>
      <c r="F50" s="52">
        <f t="shared" si="7"/>
        <v>22252624</v>
      </c>
      <c r="G50" s="52">
        <f t="shared" si="7"/>
        <v>50334874</v>
      </c>
      <c r="H50" s="52">
        <f t="shared" si="7"/>
        <v>-52815338</v>
      </c>
      <c r="I50" s="52">
        <f t="shared" si="7"/>
        <v>-12070513</v>
      </c>
      <c r="J50" s="52">
        <f t="shared" si="7"/>
        <v>-14550977</v>
      </c>
      <c r="K50" s="52">
        <f t="shared" si="7"/>
        <v>282958375</v>
      </c>
      <c r="L50" s="52">
        <f t="shared" si="7"/>
        <v>-247388869</v>
      </c>
      <c r="M50" s="52">
        <f t="shared" si="7"/>
        <v>4999766</v>
      </c>
      <c r="N50" s="52">
        <f t="shared" si="7"/>
        <v>40569272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26018295</v>
      </c>
      <c r="X50" s="52">
        <f t="shared" si="7"/>
        <v>21878092</v>
      </c>
      <c r="Y50" s="52">
        <f t="shared" si="7"/>
        <v>4140203</v>
      </c>
      <c r="Z50" s="53">
        <f>+IF(X50&lt;&gt;0,+(Y50/X50)*100,0)</f>
        <v>18.923967409955129</v>
      </c>
      <c r="AA50" s="54">
        <f>SUM(AA47:AA49)</f>
        <v>22252624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-27783542</v>
      </c>
      <c r="D6" s="18"/>
      <c r="E6" s="19">
        <v>-25000000</v>
      </c>
      <c r="F6" s="20">
        <v>-25000000</v>
      </c>
      <c r="G6" s="20">
        <v>-812557</v>
      </c>
      <c r="H6" s="20">
        <v>-2946886</v>
      </c>
      <c r="I6" s="20">
        <v>-3161702</v>
      </c>
      <c r="J6" s="20">
        <v>-6921145</v>
      </c>
      <c r="K6" s="20">
        <v>-2304636</v>
      </c>
      <c r="L6" s="20">
        <v>-3979192</v>
      </c>
      <c r="M6" s="20">
        <v>-3304446</v>
      </c>
      <c r="N6" s="20">
        <v>-9588274</v>
      </c>
      <c r="O6" s="20"/>
      <c r="P6" s="20"/>
      <c r="Q6" s="20"/>
      <c r="R6" s="20"/>
      <c r="S6" s="20"/>
      <c r="T6" s="20"/>
      <c r="U6" s="20"/>
      <c r="V6" s="20"/>
      <c r="W6" s="20">
        <v>-16509419</v>
      </c>
      <c r="X6" s="20">
        <v>-12500004</v>
      </c>
      <c r="Y6" s="20">
        <v>-4009415</v>
      </c>
      <c r="Z6" s="21">
        <v>32.075309735900888</v>
      </c>
      <c r="AA6" s="22">
        <v>-25000000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-27783542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-812557</v>
      </c>
      <c r="H13" s="31">
        <f t="shared" si="0"/>
        <v>-2946886</v>
      </c>
      <c r="I13" s="31">
        <f t="shared" si="0"/>
        <v>-3161702</v>
      </c>
      <c r="J13" s="31">
        <f t="shared" si="0"/>
        <v>-6921145</v>
      </c>
      <c r="K13" s="31">
        <f t="shared" si="0"/>
        <v>-2304636</v>
      </c>
      <c r="L13" s="31">
        <f t="shared" si="0"/>
        <v>-3979192</v>
      </c>
      <c r="M13" s="31">
        <f t="shared" si="0"/>
        <v>-3304446</v>
      </c>
      <c r="N13" s="31">
        <f t="shared" si="0"/>
        <v>-9588274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-16509419</v>
      </c>
      <c r="X13" s="31">
        <f t="shared" si="0"/>
        <v>-12500004</v>
      </c>
      <c r="Y13" s="31">
        <f t="shared" si="0"/>
        <v>-4009415</v>
      </c>
      <c r="Z13" s="32">
        <f>+IF(X13&lt;&gt;0,+(Y13/X13)*100,0)</f>
        <v>32.075309735900888</v>
      </c>
      <c r="AA13" s="33">
        <f>SUM(AA6:AA12)</f>
        <v>-25000000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43906007</v>
      </c>
      <c r="D17" s="18"/>
      <c r="E17" s="19">
        <v>58581581</v>
      </c>
      <c r="F17" s="20">
        <v>58581581</v>
      </c>
      <c r="G17" s="24">
        <v>33514692</v>
      </c>
      <c r="H17" s="24">
        <v>2338283</v>
      </c>
      <c r="I17" s="24">
        <v>2764495</v>
      </c>
      <c r="J17" s="20">
        <v>38617470</v>
      </c>
      <c r="K17" s="24">
        <v>2303121</v>
      </c>
      <c r="L17" s="24">
        <v>5562190</v>
      </c>
      <c r="M17" s="20">
        <v>2519963</v>
      </c>
      <c r="N17" s="24">
        <v>10385274</v>
      </c>
      <c r="O17" s="24"/>
      <c r="P17" s="24"/>
      <c r="Q17" s="20"/>
      <c r="R17" s="24"/>
      <c r="S17" s="24"/>
      <c r="T17" s="20"/>
      <c r="U17" s="24"/>
      <c r="V17" s="24"/>
      <c r="W17" s="24">
        <v>49002744</v>
      </c>
      <c r="X17" s="20">
        <v>46081585</v>
      </c>
      <c r="Y17" s="24">
        <v>2921159</v>
      </c>
      <c r="Z17" s="25">
        <v>6.3391027023050537</v>
      </c>
      <c r="AA17" s="26">
        <v>58581581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26818442</v>
      </c>
      <c r="D21" s="18"/>
      <c r="E21" s="19">
        <v>5750941</v>
      </c>
      <c r="F21" s="20">
        <v>5750941</v>
      </c>
      <c r="G21" s="20">
        <v>26818442</v>
      </c>
      <c r="H21" s="20"/>
      <c r="I21" s="20"/>
      <c r="J21" s="20">
        <v>26818442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26818442</v>
      </c>
      <c r="X21" s="20">
        <v>5750941</v>
      </c>
      <c r="Y21" s="20">
        <v>21067501</v>
      </c>
      <c r="Z21" s="21">
        <v>366.3313708139242</v>
      </c>
      <c r="AA21" s="22">
        <v>5750941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70724449</v>
      </c>
      <c r="D25" s="29">
        <f t="shared" ref="D25:Y25" si="1">SUM(D15:D24)</f>
        <v>0</v>
      </c>
      <c r="E25" s="35">
        <f t="shared" si="1"/>
        <v>64332522</v>
      </c>
      <c r="F25" s="36">
        <f t="shared" si="1"/>
        <v>64332522</v>
      </c>
      <c r="G25" s="36">
        <f t="shared" si="1"/>
        <v>60333134</v>
      </c>
      <c r="H25" s="36">
        <f t="shared" si="1"/>
        <v>2338283</v>
      </c>
      <c r="I25" s="36">
        <f t="shared" si="1"/>
        <v>2764495</v>
      </c>
      <c r="J25" s="36">
        <f t="shared" si="1"/>
        <v>65435912</v>
      </c>
      <c r="K25" s="36">
        <f t="shared" si="1"/>
        <v>2303121</v>
      </c>
      <c r="L25" s="36">
        <f t="shared" si="1"/>
        <v>5562190</v>
      </c>
      <c r="M25" s="36">
        <f t="shared" si="1"/>
        <v>2519963</v>
      </c>
      <c r="N25" s="36">
        <f t="shared" si="1"/>
        <v>10385274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75821186</v>
      </c>
      <c r="X25" s="36">
        <f t="shared" si="1"/>
        <v>51832526</v>
      </c>
      <c r="Y25" s="36">
        <f t="shared" si="1"/>
        <v>23988660</v>
      </c>
      <c r="Z25" s="37">
        <f>+IF(X25&lt;&gt;0,+(Y25/X25)*100,0)</f>
        <v>46.281093844432739</v>
      </c>
      <c r="AA25" s="38">
        <f>SUM(AA15:AA24)</f>
        <v>64332522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42940907</v>
      </c>
      <c r="D26" s="29">
        <f>+D13+D25</f>
        <v>0</v>
      </c>
      <c r="E26" s="30">
        <f t="shared" si="2"/>
        <v>39332522</v>
      </c>
      <c r="F26" s="31">
        <f t="shared" si="2"/>
        <v>39332522</v>
      </c>
      <c r="G26" s="31">
        <f t="shared" si="2"/>
        <v>59520577</v>
      </c>
      <c r="H26" s="31">
        <f t="shared" si="2"/>
        <v>-608603</v>
      </c>
      <c r="I26" s="31">
        <f t="shared" si="2"/>
        <v>-397207</v>
      </c>
      <c r="J26" s="31">
        <f t="shared" si="2"/>
        <v>58514767</v>
      </c>
      <c r="K26" s="31">
        <f t="shared" si="2"/>
        <v>-1515</v>
      </c>
      <c r="L26" s="31">
        <f t="shared" si="2"/>
        <v>1582998</v>
      </c>
      <c r="M26" s="31">
        <f t="shared" si="2"/>
        <v>-784483</v>
      </c>
      <c r="N26" s="31">
        <f t="shared" si="2"/>
        <v>797000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59311767</v>
      </c>
      <c r="X26" s="31">
        <f t="shared" si="2"/>
        <v>39332522</v>
      </c>
      <c r="Y26" s="31">
        <f t="shared" si="2"/>
        <v>19979245</v>
      </c>
      <c r="Z26" s="32">
        <f>+IF(X26&lt;&gt;0,+(Y26/X26)*100,0)</f>
        <v>50.795738447689672</v>
      </c>
      <c r="AA26" s="33">
        <f>+AA13+AA25</f>
        <v>39332522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42940907</v>
      </c>
      <c r="D45" s="42">
        <f t="shared" si="6"/>
        <v>0</v>
      </c>
      <c r="E45" s="43">
        <f t="shared" si="6"/>
        <v>39332522</v>
      </c>
      <c r="F45" s="44">
        <f t="shared" si="6"/>
        <v>39332522</v>
      </c>
      <c r="G45" s="44">
        <f t="shared" si="6"/>
        <v>59520577</v>
      </c>
      <c r="H45" s="44">
        <f t="shared" si="6"/>
        <v>-608603</v>
      </c>
      <c r="I45" s="44">
        <f t="shared" si="6"/>
        <v>-397207</v>
      </c>
      <c r="J45" s="44">
        <f t="shared" si="6"/>
        <v>58514767</v>
      </c>
      <c r="K45" s="44">
        <f t="shared" si="6"/>
        <v>-1515</v>
      </c>
      <c r="L45" s="44">
        <f t="shared" si="6"/>
        <v>1582998</v>
      </c>
      <c r="M45" s="44">
        <f t="shared" si="6"/>
        <v>-784483</v>
      </c>
      <c r="N45" s="44">
        <f t="shared" si="6"/>
        <v>797000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59311767</v>
      </c>
      <c r="X45" s="44">
        <f t="shared" si="6"/>
        <v>39332522</v>
      </c>
      <c r="Y45" s="44">
        <f t="shared" si="6"/>
        <v>19979245</v>
      </c>
      <c r="Z45" s="45">
        <f>+IF(X45&lt;&gt;0,+(Y45/X45)*100,0)</f>
        <v>50.795738447689672</v>
      </c>
      <c r="AA45" s="46">
        <f>+AA26-AA44</f>
        <v>39332522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206538517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>
        <v>2723442</v>
      </c>
      <c r="L7" s="20">
        <v>1541482</v>
      </c>
      <c r="M7" s="20">
        <v>3872419</v>
      </c>
      <c r="N7" s="20">
        <v>8137343</v>
      </c>
      <c r="O7" s="20"/>
      <c r="P7" s="20"/>
      <c r="Q7" s="20"/>
      <c r="R7" s="20"/>
      <c r="S7" s="20"/>
      <c r="T7" s="20"/>
      <c r="U7" s="20"/>
      <c r="V7" s="20"/>
      <c r="W7" s="20">
        <v>214984433</v>
      </c>
      <c r="X7" s="20">
        <v>52068774</v>
      </c>
      <c r="Y7" s="20">
        <v>162915659</v>
      </c>
      <c r="Z7" s="21">
        <v>312.88552905048232</v>
      </c>
      <c r="AA7" s="22">
        <v>104137529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206538517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2723442</v>
      </c>
      <c r="L13" s="31">
        <f t="shared" si="0"/>
        <v>1541482</v>
      </c>
      <c r="M13" s="31">
        <f t="shared" si="0"/>
        <v>3872419</v>
      </c>
      <c r="N13" s="31">
        <f t="shared" si="0"/>
        <v>8137343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214984433</v>
      </c>
      <c r="X13" s="31">
        <f t="shared" si="0"/>
        <v>52068774</v>
      </c>
      <c r="Y13" s="31">
        <f t="shared" si="0"/>
        <v>162915659</v>
      </c>
      <c r="Z13" s="32">
        <f>+IF(X13&lt;&gt;0,+(Y13/X13)*100,0)</f>
        <v>312.88552905048232</v>
      </c>
      <c r="AA13" s="33">
        <f>SUM(AA6:AA12)</f>
        <v>104137529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61750000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>
        <v>4161961</v>
      </c>
      <c r="L17" s="24">
        <v>14916574</v>
      </c>
      <c r="M17" s="20">
        <v>8777308</v>
      </c>
      <c r="N17" s="24">
        <v>27855843</v>
      </c>
      <c r="O17" s="24"/>
      <c r="P17" s="24"/>
      <c r="Q17" s="20"/>
      <c r="R17" s="24"/>
      <c r="S17" s="24"/>
      <c r="T17" s="20"/>
      <c r="U17" s="24"/>
      <c r="V17" s="24"/>
      <c r="W17" s="24">
        <v>308447372</v>
      </c>
      <c r="X17" s="20">
        <v>30875004</v>
      </c>
      <c r="Y17" s="24">
        <v>277572368</v>
      </c>
      <c r="Z17" s="25">
        <v>899.01969891242766</v>
      </c>
      <c r="AA17" s="26">
        <v>61750000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61750000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4161961</v>
      </c>
      <c r="L25" s="36">
        <f t="shared" si="1"/>
        <v>14916574</v>
      </c>
      <c r="M25" s="36">
        <f t="shared" si="1"/>
        <v>8777308</v>
      </c>
      <c r="N25" s="36">
        <f t="shared" si="1"/>
        <v>27855843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308447372</v>
      </c>
      <c r="X25" s="36">
        <f t="shared" si="1"/>
        <v>30875004</v>
      </c>
      <c r="Y25" s="36">
        <f t="shared" si="1"/>
        <v>277572368</v>
      </c>
      <c r="Z25" s="37">
        <f>+IF(X25&lt;&gt;0,+(Y25/X25)*100,0)</f>
        <v>899.01969891242766</v>
      </c>
      <c r="AA25" s="38">
        <f>SUM(AA15:AA24)</f>
        <v>61750000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469770726</v>
      </c>
      <c r="D26" s="29">
        <f>+D13+D25</f>
        <v>0</v>
      </c>
      <c r="E26" s="30">
        <f t="shared" si="2"/>
        <v>165887529</v>
      </c>
      <c r="F26" s="31">
        <f t="shared" si="2"/>
        <v>165887529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6885403</v>
      </c>
      <c r="L26" s="31">
        <f t="shared" si="2"/>
        <v>16458056</v>
      </c>
      <c r="M26" s="31">
        <f t="shared" si="2"/>
        <v>12649727</v>
      </c>
      <c r="N26" s="31">
        <f t="shared" si="2"/>
        <v>35993186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523431805</v>
      </c>
      <c r="X26" s="31">
        <f t="shared" si="2"/>
        <v>82943778</v>
      </c>
      <c r="Y26" s="31">
        <f t="shared" si="2"/>
        <v>440488027</v>
      </c>
      <c r="Z26" s="32">
        <f>+IF(X26&lt;&gt;0,+(Y26/X26)*100,0)</f>
        <v>531.0681977857339</v>
      </c>
      <c r="AA26" s="33">
        <f>+AA13+AA25</f>
        <v>165887529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>
        <v>300905</v>
      </c>
      <c r="L35" s="20">
        <v>142067</v>
      </c>
      <c r="M35" s="20">
        <v>435241</v>
      </c>
      <c r="N35" s="20">
        <v>878213</v>
      </c>
      <c r="O35" s="20"/>
      <c r="P35" s="20"/>
      <c r="Q35" s="20"/>
      <c r="R35" s="20"/>
      <c r="S35" s="20"/>
      <c r="T35" s="20"/>
      <c r="U35" s="20"/>
      <c r="V35" s="20"/>
      <c r="W35" s="20">
        <v>3350893</v>
      </c>
      <c r="X35" s="20"/>
      <c r="Y35" s="20">
        <v>3350893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300905</v>
      </c>
      <c r="L37" s="31">
        <f t="shared" si="3"/>
        <v>142067</v>
      </c>
      <c r="M37" s="31">
        <f t="shared" si="3"/>
        <v>435241</v>
      </c>
      <c r="N37" s="31">
        <f t="shared" si="3"/>
        <v>878213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3350893</v>
      </c>
      <c r="X37" s="31">
        <f t="shared" si="3"/>
        <v>0</v>
      </c>
      <c r="Y37" s="31">
        <f t="shared" si="3"/>
        <v>3350893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300905</v>
      </c>
      <c r="L44" s="31">
        <f t="shared" si="5"/>
        <v>142067</v>
      </c>
      <c r="M44" s="31">
        <f t="shared" si="5"/>
        <v>435241</v>
      </c>
      <c r="N44" s="31">
        <f t="shared" si="5"/>
        <v>878213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3350893</v>
      </c>
      <c r="X44" s="31">
        <f t="shared" si="5"/>
        <v>0</v>
      </c>
      <c r="Y44" s="31">
        <f t="shared" si="5"/>
        <v>3350893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467194086</v>
      </c>
      <c r="D45" s="42">
        <f t="shared" si="6"/>
        <v>0</v>
      </c>
      <c r="E45" s="43">
        <f t="shared" si="6"/>
        <v>165887529</v>
      </c>
      <c r="F45" s="44">
        <f t="shared" si="6"/>
        <v>165887529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6584498</v>
      </c>
      <c r="L45" s="44">
        <f t="shared" si="6"/>
        <v>16315989</v>
      </c>
      <c r="M45" s="44">
        <f t="shared" si="6"/>
        <v>12214486</v>
      </c>
      <c r="N45" s="44">
        <f t="shared" si="6"/>
        <v>35114973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520080912</v>
      </c>
      <c r="X45" s="44">
        <f t="shared" si="6"/>
        <v>82943778</v>
      </c>
      <c r="Y45" s="44">
        <f t="shared" si="6"/>
        <v>437137134</v>
      </c>
      <c r="Z45" s="45">
        <f>+IF(X45&lt;&gt;0,+(Y45/X45)*100,0)</f>
        <v>527.02824074398927</v>
      </c>
      <c r="AA45" s="46">
        <f>+AA26-AA44</f>
        <v>165887529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>
        <v>-1059602</v>
      </c>
      <c r="L47" s="20">
        <v>-2599279</v>
      </c>
      <c r="M47" s="20">
        <v>-4402551</v>
      </c>
      <c r="N47" s="20">
        <v>-8061432</v>
      </c>
      <c r="O47" s="20"/>
      <c r="P47" s="20"/>
      <c r="Q47" s="20"/>
      <c r="R47" s="20"/>
      <c r="S47" s="20"/>
      <c r="T47" s="20"/>
      <c r="U47" s="20"/>
      <c r="V47" s="20"/>
      <c r="W47" s="20">
        <v>83868550</v>
      </c>
      <c r="X47" s="20"/>
      <c r="Y47" s="20">
        <v>83868550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-1059602</v>
      </c>
      <c r="L50" s="52">
        <f t="shared" si="7"/>
        <v>-2599279</v>
      </c>
      <c r="M50" s="52">
        <f t="shared" si="7"/>
        <v>-4402551</v>
      </c>
      <c r="N50" s="52">
        <f t="shared" si="7"/>
        <v>-8061432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83868550</v>
      </c>
      <c r="X50" s="52">
        <f t="shared" si="7"/>
        <v>0</v>
      </c>
      <c r="Y50" s="52">
        <f t="shared" si="7"/>
        <v>83868550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142148773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71074386</v>
      </c>
      <c r="Y6" s="20">
        <v>-71074386</v>
      </c>
      <c r="Z6" s="21">
        <v>-100</v>
      </c>
      <c r="AA6" s="22">
        <v>142148773</v>
      </c>
    </row>
    <row r="7" spans="1:27" ht="13.5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>
        <v>34207734</v>
      </c>
      <c r="L7" s="20">
        <v>17023477</v>
      </c>
      <c r="M7" s="20">
        <v>17460940</v>
      </c>
      <c r="N7" s="20">
        <v>68692151</v>
      </c>
      <c r="O7" s="20"/>
      <c r="P7" s="20"/>
      <c r="Q7" s="20"/>
      <c r="R7" s="20"/>
      <c r="S7" s="20"/>
      <c r="T7" s="20"/>
      <c r="U7" s="20"/>
      <c r="V7" s="20"/>
      <c r="W7" s="20">
        <v>103432829</v>
      </c>
      <c r="X7" s="20">
        <v>-45414726</v>
      </c>
      <c r="Y7" s="20">
        <v>148847555</v>
      </c>
      <c r="Z7" s="21">
        <v>-327.7517407019036</v>
      </c>
      <c r="AA7" s="22">
        <v>-90829466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60583047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30291528</v>
      </c>
      <c r="Y11" s="24">
        <v>-30291528</v>
      </c>
      <c r="Z11" s="25">
        <v>-100</v>
      </c>
      <c r="AA11" s="26">
        <v>60583047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111902354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34207734</v>
      </c>
      <c r="L13" s="31">
        <f t="shared" si="0"/>
        <v>17023477</v>
      </c>
      <c r="M13" s="31">
        <f t="shared" si="0"/>
        <v>17460940</v>
      </c>
      <c r="N13" s="31">
        <f t="shared" si="0"/>
        <v>68692151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103432829</v>
      </c>
      <c r="X13" s="31">
        <f t="shared" si="0"/>
        <v>55951188</v>
      </c>
      <c r="Y13" s="31">
        <f t="shared" si="0"/>
        <v>47481641</v>
      </c>
      <c r="Z13" s="32">
        <f>+IF(X13&lt;&gt;0,+(Y13/X13)*100,0)</f>
        <v>84.862614534654739</v>
      </c>
      <c r="AA13" s="33">
        <f>SUM(AA6:AA12)</f>
        <v>111902354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92272599</v>
      </c>
      <c r="G17" s="24">
        <v>3580752</v>
      </c>
      <c r="H17" s="24"/>
      <c r="I17" s="24">
        <v>4380183</v>
      </c>
      <c r="J17" s="20">
        <v>7960935</v>
      </c>
      <c r="K17" s="24">
        <v>681626</v>
      </c>
      <c r="L17" s="24">
        <v>14944163</v>
      </c>
      <c r="M17" s="20">
        <v>13896051</v>
      </c>
      <c r="N17" s="24">
        <v>29521840</v>
      </c>
      <c r="O17" s="24"/>
      <c r="P17" s="24"/>
      <c r="Q17" s="20"/>
      <c r="R17" s="24"/>
      <c r="S17" s="24"/>
      <c r="T17" s="20"/>
      <c r="U17" s="24"/>
      <c r="V17" s="24"/>
      <c r="W17" s="24">
        <v>37482775</v>
      </c>
      <c r="X17" s="20">
        <v>46136274</v>
      </c>
      <c r="Y17" s="24">
        <v>-8653499</v>
      </c>
      <c r="Z17" s="25">
        <v>-18.756388953299524</v>
      </c>
      <c r="AA17" s="26">
        <v>92272599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92272599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681626</v>
      </c>
      <c r="L25" s="36">
        <f t="shared" si="1"/>
        <v>14944163</v>
      </c>
      <c r="M25" s="36">
        <f t="shared" si="1"/>
        <v>13896051</v>
      </c>
      <c r="N25" s="36">
        <f t="shared" si="1"/>
        <v>29521840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37482775</v>
      </c>
      <c r="X25" s="36">
        <f t="shared" si="1"/>
        <v>46136274</v>
      </c>
      <c r="Y25" s="36">
        <f t="shared" si="1"/>
        <v>-8653499</v>
      </c>
      <c r="Z25" s="37">
        <f>+IF(X25&lt;&gt;0,+(Y25/X25)*100,0)</f>
        <v>-18.756388953299524</v>
      </c>
      <c r="AA25" s="38">
        <f>SUM(AA15:AA24)</f>
        <v>92272599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204174953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34889360</v>
      </c>
      <c r="L26" s="31">
        <f t="shared" si="2"/>
        <v>31967640</v>
      </c>
      <c r="M26" s="31">
        <f t="shared" si="2"/>
        <v>31356991</v>
      </c>
      <c r="N26" s="31">
        <f t="shared" si="2"/>
        <v>98213991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140915604</v>
      </c>
      <c r="X26" s="31">
        <f t="shared" si="2"/>
        <v>102087462</v>
      </c>
      <c r="Y26" s="31">
        <f t="shared" si="2"/>
        <v>38828142</v>
      </c>
      <c r="Z26" s="32">
        <f>+IF(X26&lt;&gt;0,+(Y26/X26)*100,0)</f>
        <v>38.034192680781899</v>
      </c>
      <c r="AA26" s="33">
        <f>+AA13+AA25</f>
        <v>204174953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32925294</v>
      </c>
      <c r="Y35" s="20">
        <v>-32925294</v>
      </c>
      <c r="Z35" s="21">
        <v>-100</v>
      </c>
      <c r="AA35" s="22">
        <v>65850596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65850596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32925294</v>
      </c>
      <c r="Y37" s="31">
        <f t="shared" si="3"/>
        <v>-32925294</v>
      </c>
      <c r="Z37" s="32">
        <f>+IF(X37&lt;&gt;0,+(Y37/X37)*100,0)</f>
        <v>-100</v>
      </c>
      <c r="AA37" s="33">
        <f>SUM(AA29:AA36)</f>
        <v>65850596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11574564</v>
      </c>
      <c r="Y39" s="20">
        <v>-11574564</v>
      </c>
      <c r="Z39" s="21">
        <v>-100</v>
      </c>
      <c r="AA39" s="22">
        <v>23149120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11574564</v>
      </c>
      <c r="Y43" s="36">
        <f t="shared" si="4"/>
        <v>-11574564</v>
      </c>
      <c r="Z43" s="37">
        <f>+IF(X43&lt;&gt;0,+(Y43/X43)*100,0)</f>
        <v>-100</v>
      </c>
      <c r="AA43" s="38">
        <f>SUM(AA39:AA42)</f>
        <v>23149120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88999716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44499858</v>
      </c>
      <c r="Y44" s="31">
        <f t="shared" si="5"/>
        <v>-44499858</v>
      </c>
      <c r="Z44" s="32">
        <f>+IF(X44&lt;&gt;0,+(Y44/X44)*100,0)</f>
        <v>-100</v>
      </c>
      <c r="AA44" s="33">
        <f>+AA37+AA43</f>
        <v>88999716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115175237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34889360</v>
      </c>
      <c r="L45" s="44">
        <f t="shared" si="6"/>
        <v>31967640</v>
      </c>
      <c r="M45" s="44">
        <f t="shared" si="6"/>
        <v>31356991</v>
      </c>
      <c r="N45" s="44">
        <f t="shared" si="6"/>
        <v>98213991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140915604</v>
      </c>
      <c r="X45" s="44">
        <f t="shared" si="6"/>
        <v>57587604</v>
      </c>
      <c r="Y45" s="44">
        <f t="shared" si="6"/>
        <v>83328000</v>
      </c>
      <c r="Z45" s="45">
        <f>+IF(X45&lt;&gt;0,+(Y45/X45)*100,0)</f>
        <v>144.69780684051381</v>
      </c>
      <c r="AA45" s="46">
        <f>+AA26-AA44</f>
        <v>115175237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>
        <v>-304615</v>
      </c>
      <c r="L47" s="20">
        <v>-558155</v>
      </c>
      <c r="M47" s="20">
        <v>888024</v>
      </c>
      <c r="N47" s="20">
        <v>25254</v>
      </c>
      <c r="O47" s="20"/>
      <c r="P47" s="20"/>
      <c r="Q47" s="20"/>
      <c r="R47" s="20"/>
      <c r="S47" s="20"/>
      <c r="T47" s="20"/>
      <c r="U47" s="20"/>
      <c r="V47" s="20"/>
      <c r="W47" s="20">
        <v>-110659</v>
      </c>
      <c r="X47" s="20"/>
      <c r="Y47" s="20">
        <v>-110659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-304615</v>
      </c>
      <c r="L50" s="52">
        <f t="shared" si="7"/>
        <v>-558155</v>
      </c>
      <c r="M50" s="52">
        <f t="shared" si="7"/>
        <v>888024</v>
      </c>
      <c r="N50" s="52">
        <f t="shared" si="7"/>
        <v>25254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-110659</v>
      </c>
      <c r="X50" s="52">
        <f t="shared" si="7"/>
        <v>0</v>
      </c>
      <c r="Y50" s="52">
        <f t="shared" si="7"/>
        <v>-110659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-13193385</v>
      </c>
      <c r="D6" s="18"/>
      <c r="E6" s="19">
        <v>-21276838</v>
      </c>
      <c r="F6" s="20">
        <v>-21276838</v>
      </c>
      <c r="G6" s="20"/>
      <c r="H6" s="20">
        <v>164242</v>
      </c>
      <c r="I6" s="20">
        <v>-1151336</v>
      </c>
      <c r="J6" s="20">
        <v>-987094</v>
      </c>
      <c r="K6" s="20">
        <v>166969</v>
      </c>
      <c r="L6" s="20">
        <v>-2381842</v>
      </c>
      <c r="M6" s="20">
        <v>-3008708</v>
      </c>
      <c r="N6" s="20">
        <v>-5223581</v>
      </c>
      <c r="O6" s="20"/>
      <c r="P6" s="20"/>
      <c r="Q6" s="20"/>
      <c r="R6" s="20"/>
      <c r="S6" s="20"/>
      <c r="T6" s="20"/>
      <c r="U6" s="20"/>
      <c r="V6" s="20"/>
      <c r="W6" s="20">
        <v>-6210675</v>
      </c>
      <c r="X6" s="20">
        <v>-10638408</v>
      </c>
      <c r="Y6" s="20">
        <v>4427733</v>
      </c>
      <c r="Z6" s="21">
        <v>-41.62025934707524</v>
      </c>
      <c r="AA6" s="22">
        <v>-21276838</v>
      </c>
    </row>
    <row r="7" spans="1:27" ht="13.5" x14ac:dyDescent="0.25">
      <c r="A7" s="23" t="s">
        <v>35</v>
      </c>
      <c r="B7" s="17" t="s">
        <v>32</v>
      </c>
      <c r="C7" s="18">
        <v>1988647</v>
      </c>
      <c r="D7" s="18"/>
      <c r="E7" s="19">
        <v>34153522</v>
      </c>
      <c r="F7" s="20">
        <v>34153522</v>
      </c>
      <c r="G7" s="20"/>
      <c r="H7" s="20">
        <v>3093957</v>
      </c>
      <c r="I7" s="20">
        <v>637480</v>
      </c>
      <c r="J7" s="20">
        <v>3731437</v>
      </c>
      <c r="K7" s="20">
        <v>424114</v>
      </c>
      <c r="L7" s="20">
        <v>419397</v>
      </c>
      <c r="M7" s="20">
        <v>460379</v>
      </c>
      <c r="N7" s="20">
        <v>1303890</v>
      </c>
      <c r="O7" s="20"/>
      <c r="P7" s="20"/>
      <c r="Q7" s="20"/>
      <c r="R7" s="20"/>
      <c r="S7" s="20"/>
      <c r="T7" s="20"/>
      <c r="U7" s="20"/>
      <c r="V7" s="20"/>
      <c r="W7" s="20">
        <v>5035327</v>
      </c>
      <c r="X7" s="20">
        <v>32725522</v>
      </c>
      <c r="Y7" s="20">
        <v>-27690195</v>
      </c>
      <c r="Z7" s="21">
        <v>-84.613455516462039</v>
      </c>
      <c r="AA7" s="22">
        <v>34153522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-11204738</v>
      </c>
      <c r="D13" s="29">
        <f>SUM(D6:D12)</f>
        <v>0</v>
      </c>
      <c r="E13" s="30">
        <f t="shared" si="0"/>
        <v>12876684</v>
      </c>
      <c r="F13" s="31">
        <f t="shared" si="0"/>
        <v>12876684</v>
      </c>
      <c r="G13" s="31">
        <f t="shared" si="0"/>
        <v>0</v>
      </c>
      <c r="H13" s="31">
        <f t="shared" si="0"/>
        <v>3258199</v>
      </c>
      <c r="I13" s="31">
        <f t="shared" si="0"/>
        <v>-513856</v>
      </c>
      <c r="J13" s="31">
        <f t="shared" si="0"/>
        <v>2744343</v>
      </c>
      <c r="K13" s="31">
        <f t="shared" si="0"/>
        <v>591083</v>
      </c>
      <c r="L13" s="31">
        <f t="shared" si="0"/>
        <v>-1962445</v>
      </c>
      <c r="M13" s="31">
        <f t="shared" si="0"/>
        <v>-2548329</v>
      </c>
      <c r="N13" s="31">
        <f t="shared" si="0"/>
        <v>-3919691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-1175348</v>
      </c>
      <c r="X13" s="31">
        <f t="shared" si="0"/>
        <v>22087114</v>
      </c>
      <c r="Y13" s="31">
        <f t="shared" si="0"/>
        <v>-23262462</v>
      </c>
      <c r="Z13" s="32">
        <f>+IF(X13&lt;&gt;0,+(Y13/X13)*100,0)</f>
        <v>-105.32141953901267</v>
      </c>
      <c r="AA13" s="33">
        <f>SUM(AA6:AA12)</f>
        <v>12876684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-56983826</v>
      </c>
      <c r="D17" s="18"/>
      <c r="E17" s="19">
        <v>-34186077</v>
      </c>
      <c r="F17" s="20">
        <v>-34186077</v>
      </c>
      <c r="G17" s="24"/>
      <c r="H17" s="24">
        <v>-56983828</v>
      </c>
      <c r="I17" s="24">
        <v>6364062</v>
      </c>
      <c r="J17" s="20">
        <v>-50619766</v>
      </c>
      <c r="K17" s="24">
        <v>1028516</v>
      </c>
      <c r="L17" s="24">
        <v>2839625</v>
      </c>
      <c r="M17" s="20">
        <v>281016</v>
      </c>
      <c r="N17" s="24">
        <v>4149157</v>
      </c>
      <c r="O17" s="24"/>
      <c r="P17" s="24"/>
      <c r="Q17" s="20"/>
      <c r="R17" s="24"/>
      <c r="S17" s="24"/>
      <c r="T17" s="20"/>
      <c r="U17" s="24"/>
      <c r="V17" s="24"/>
      <c r="W17" s="24">
        <v>-46470609</v>
      </c>
      <c r="X17" s="20">
        <v>-43035340</v>
      </c>
      <c r="Y17" s="24">
        <v>-3435269</v>
      </c>
      <c r="Z17" s="25">
        <v>7.9824372248482298</v>
      </c>
      <c r="AA17" s="26">
        <v>-34186077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-56983826</v>
      </c>
      <c r="D25" s="29">
        <f t="shared" ref="D25:Y25" si="1">SUM(D15:D24)</f>
        <v>0</v>
      </c>
      <c r="E25" s="35">
        <f t="shared" si="1"/>
        <v>-34186077</v>
      </c>
      <c r="F25" s="36">
        <f t="shared" si="1"/>
        <v>-34186077</v>
      </c>
      <c r="G25" s="36">
        <f t="shared" si="1"/>
        <v>0</v>
      </c>
      <c r="H25" s="36">
        <f t="shared" si="1"/>
        <v>-56983828</v>
      </c>
      <c r="I25" s="36">
        <f t="shared" si="1"/>
        <v>6364062</v>
      </c>
      <c r="J25" s="36">
        <f t="shared" si="1"/>
        <v>-50619766</v>
      </c>
      <c r="K25" s="36">
        <f t="shared" si="1"/>
        <v>1028516</v>
      </c>
      <c r="L25" s="36">
        <f t="shared" si="1"/>
        <v>2839625</v>
      </c>
      <c r="M25" s="36">
        <f t="shared" si="1"/>
        <v>281016</v>
      </c>
      <c r="N25" s="36">
        <f t="shared" si="1"/>
        <v>4149157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-46470609</v>
      </c>
      <c r="X25" s="36">
        <f t="shared" si="1"/>
        <v>-43035340</v>
      </c>
      <c r="Y25" s="36">
        <f t="shared" si="1"/>
        <v>-3435269</v>
      </c>
      <c r="Z25" s="37">
        <f>+IF(X25&lt;&gt;0,+(Y25/X25)*100,0)</f>
        <v>7.9824372248482298</v>
      </c>
      <c r="AA25" s="38">
        <f>SUM(AA15:AA24)</f>
        <v>-34186077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-68188564</v>
      </c>
      <c r="D26" s="29">
        <f>+D13+D25</f>
        <v>0</v>
      </c>
      <c r="E26" s="30">
        <f t="shared" si="2"/>
        <v>-21309393</v>
      </c>
      <c r="F26" s="31">
        <f t="shared" si="2"/>
        <v>-21309393</v>
      </c>
      <c r="G26" s="31">
        <f t="shared" si="2"/>
        <v>0</v>
      </c>
      <c r="H26" s="31">
        <f t="shared" si="2"/>
        <v>-53725629</v>
      </c>
      <c r="I26" s="31">
        <f t="shared" si="2"/>
        <v>5850206</v>
      </c>
      <c r="J26" s="31">
        <f t="shared" si="2"/>
        <v>-47875423</v>
      </c>
      <c r="K26" s="31">
        <f t="shared" si="2"/>
        <v>1619599</v>
      </c>
      <c r="L26" s="31">
        <f t="shared" si="2"/>
        <v>877180</v>
      </c>
      <c r="M26" s="31">
        <f t="shared" si="2"/>
        <v>-2267313</v>
      </c>
      <c r="N26" s="31">
        <f t="shared" si="2"/>
        <v>229466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-47645957</v>
      </c>
      <c r="X26" s="31">
        <f t="shared" si="2"/>
        <v>-20948226</v>
      </c>
      <c r="Y26" s="31">
        <f t="shared" si="2"/>
        <v>-26697731</v>
      </c>
      <c r="Z26" s="32">
        <f>+IF(X26&lt;&gt;0,+(Y26/X26)*100,0)</f>
        <v>127.44626203669944</v>
      </c>
      <c r="AA26" s="33">
        <f>+AA13+AA25</f>
        <v>-21309393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617392</v>
      </c>
      <c r="F32" s="20">
        <v>617392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308688</v>
      </c>
      <c r="Y32" s="20">
        <v>-308688</v>
      </c>
      <c r="Z32" s="21">
        <v>-100</v>
      </c>
      <c r="AA32" s="22">
        <v>617392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24516940</v>
      </c>
      <c r="F34" s="20">
        <v>24516940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24516940</v>
      </c>
      <c r="Y34" s="20">
        <v>-24516940</v>
      </c>
      <c r="Z34" s="21">
        <v>-100</v>
      </c>
      <c r="AA34" s="22">
        <v>24516940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25134332</v>
      </c>
      <c r="F37" s="31">
        <f t="shared" si="3"/>
        <v>25134332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24825628</v>
      </c>
      <c r="Y37" s="31">
        <f t="shared" si="3"/>
        <v>-24825628</v>
      </c>
      <c r="Z37" s="32">
        <f>+IF(X37&lt;&gt;0,+(Y37/X37)*100,0)</f>
        <v>-100</v>
      </c>
      <c r="AA37" s="33">
        <f>SUM(AA29:AA36)</f>
        <v>25134332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25134332</v>
      </c>
      <c r="F44" s="31">
        <f t="shared" si="5"/>
        <v>25134332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24825628</v>
      </c>
      <c r="Y44" s="31">
        <f t="shared" si="5"/>
        <v>-24825628</v>
      </c>
      <c r="Z44" s="32">
        <f>+IF(X44&lt;&gt;0,+(Y44/X44)*100,0)</f>
        <v>-100</v>
      </c>
      <c r="AA44" s="33">
        <f>+AA37+AA43</f>
        <v>25134332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-68188564</v>
      </c>
      <c r="D45" s="42">
        <f t="shared" si="6"/>
        <v>0</v>
      </c>
      <c r="E45" s="43">
        <f t="shared" si="6"/>
        <v>-46443725</v>
      </c>
      <c r="F45" s="44">
        <f t="shared" si="6"/>
        <v>-46443725</v>
      </c>
      <c r="G45" s="44">
        <f t="shared" si="6"/>
        <v>0</v>
      </c>
      <c r="H45" s="44">
        <f t="shared" si="6"/>
        <v>-53725629</v>
      </c>
      <c r="I45" s="44">
        <f t="shared" si="6"/>
        <v>5850206</v>
      </c>
      <c r="J45" s="44">
        <f t="shared" si="6"/>
        <v>-47875423</v>
      </c>
      <c r="K45" s="44">
        <f t="shared" si="6"/>
        <v>1619599</v>
      </c>
      <c r="L45" s="44">
        <f t="shared" si="6"/>
        <v>877180</v>
      </c>
      <c r="M45" s="44">
        <f t="shared" si="6"/>
        <v>-2267313</v>
      </c>
      <c r="N45" s="44">
        <f t="shared" si="6"/>
        <v>229466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-47645957</v>
      </c>
      <c r="X45" s="44">
        <f t="shared" si="6"/>
        <v>-45773854</v>
      </c>
      <c r="Y45" s="44">
        <f t="shared" si="6"/>
        <v>-1872103</v>
      </c>
      <c r="Z45" s="45">
        <f>+IF(X45&lt;&gt;0,+(Y45/X45)*100,0)</f>
        <v>4.089895948023079</v>
      </c>
      <c r="AA45" s="46">
        <f>+AA26-AA44</f>
        <v>-46443725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-1339711</v>
      </c>
      <c r="F47" s="20">
        <v>-1339711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-669840</v>
      </c>
      <c r="Y47" s="20">
        <v>669840</v>
      </c>
      <c r="Z47" s="47">
        <v>-100</v>
      </c>
      <c r="AA47" s="22">
        <v>-1339711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-1339711</v>
      </c>
      <c r="F50" s="52">
        <f t="shared" si="7"/>
        <v>-1339711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-669840</v>
      </c>
      <c r="Y50" s="52">
        <f t="shared" si="7"/>
        <v>669840</v>
      </c>
      <c r="Z50" s="53">
        <f>+IF(X50&lt;&gt;0,+(Y50/X50)*100,0)</f>
        <v>-100</v>
      </c>
      <c r="AA50" s="54">
        <f>SUM(AA47:AA49)</f>
        <v>-1339711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4237414</v>
      </c>
      <c r="D7" s="18"/>
      <c r="E7" s="19">
        <v>3325459</v>
      </c>
      <c r="F7" s="20">
        <v>3325459</v>
      </c>
      <c r="G7" s="20">
        <v>-8444699</v>
      </c>
      <c r="H7" s="20">
        <v>244725</v>
      </c>
      <c r="I7" s="20">
        <v>489767</v>
      </c>
      <c r="J7" s="20">
        <v>-7710207</v>
      </c>
      <c r="K7" s="20">
        <v>-397531</v>
      </c>
      <c r="L7" s="20">
        <v>524045</v>
      </c>
      <c r="M7" s="20">
        <v>379239</v>
      </c>
      <c r="N7" s="20">
        <v>505753</v>
      </c>
      <c r="O7" s="20"/>
      <c r="P7" s="20"/>
      <c r="Q7" s="20"/>
      <c r="R7" s="20"/>
      <c r="S7" s="20"/>
      <c r="T7" s="20"/>
      <c r="U7" s="20"/>
      <c r="V7" s="20"/>
      <c r="W7" s="20">
        <v>-7204454</v>
      </c>
      <c r="X7" s="20">
        <v>1662744</v>
      </c>
      <c r="Y7" s="20">
        <v>-8867198</v>
      </c>
      <c r="Z7" s="21">
        <v>-533.28702434048773</v>
      </c>
      <c r="AA7" s="22">
        <v>3325459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4237414</v>
      </c>
      <c r="D13" s="29">
        <f>SUM(D6:D12)</f>
        <v>0</v>
      </c>
      <c r="E13" s="30">
        <f t="shared" si="0"/>
        <v>3325459</v>
      </c>
      <c r="F13" s="31">
        <f t="shared" si="0"/>
        <v>3325459</v>
      </c>
      <c r="G13" s="31">
        <f t="shared" si="0"/>
        <v>-8444699</v>
      </c>
      <c r="H13" s="31">
        <f t="shared" si="0"/>
        <v>244725</v>
      </c>
      <c r="I13" s="31">
        <f t="shared" si="0"/>
        <v>489767</v>
      </c>
      <c r="J13" s="31">
        <f t="shared" si="0"/>
        <v>-7710207</v>
      </c>
      <c r="K13" s="31">
        <f t="shared" si="0"/>
        <v>-397531</v>
      </c>
      <c r="L13" s="31">
        <f t="shared" si="0"/>
        <v>524045</v>
      </c>
      <c r="M13" s="31">
        <f t="shared" si="0"/>
        <v>379239</v>
      </c>
      <c r="N13" s="31">
        <f t="shared" si="0"/>
        <v>505753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-7204454</v>
      </c>
      <c r="X13" s="31">
        <f t="shared" si="0"/>
        <v>1662744</v>
      </c>
      <c r="Y13" s="31">
        <f t="shared" si="0"/>
        <v>-8867198</v>
      </c>
      <c r="Z13" s="32">
        <f>+IF(X13&lt;&gt;0,+(Y13/X13)*100,0)</f>
        <v>-533.28702434048773</v>
      </c>
      <c r="AA13" s="33">
        <f>SUM(AA6:AA12)</f>
        <v>3325459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138282377</v>
      </c>
      <c r="D17" s="18"/>
      <c r="E17" s="19">
        <v>-33402583</v>
      </c>
      <c r="F17" s="20">
        <v>-33402583</v>
      </c>
      <c r="G17" s="24">
        <v>156439990</v>
      </c>
      <c r="H17" s="24">
        <v>-18157613</v>
      </c>
      <c r="I17" s="24"/>
      <c r="J17" s="20">
        <v>138282377</v>
      </c>
      <c r="K17" s="24">
        <v>-2495415</v>
      </c>
      <c r="L17" s="24"/>
      <c r="M17" s="20">
        <v>521739</v>
      </c>
      <c r="N17" s="24">
        <v>-1973676</v>
      </c>
      <c r="O17" s="24"/>
      <c r="P17" s="24"/>
      <c r="Q17" s="20"/>
      <c r="R17" s="24"/>
      <c r="S17" s="24"/>
      <c r="T17" s="20"/>
      <c r="U17" s="24"/>
      <c r="V17" s="24"/>
      <c r="W17" s="24">
        <v>136308701</v>
      </c>
      <c r="X17" s="20">
        <v>-16701282</v>
      </c>
      <c r="Y17" s="24">
        <v>153009983</v>
      </c>
      <c r="Z17" s="25">
        <v>-916.15711296893267</v>
      </c>
      <c r="AA17" s="26">
        <v>-33402583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138282377</v>
      </c>
      <c r="D25" s="29">
        <f t="shared" ref="D25:Y25" si="1">SUM(D15:D24)</f>
        <v>0</v>
      </c>
      <c r="E25" s="35">
        <f t="shared" si="1"/>
        <v>-33402583</v>
      </c>
      <c r="F25" s="36">
        <f t="shared" si="1"/>
        <v>-33402583</v>
      </c>
      <c r="G25" s="36">
        <f t="shared" si="1"/>
        <v>156439990</v>
      </c>
      <c r="H25" s="36">
        <f t="shared" si="1"/>
        <v>-18157613</v>
      </c>
      <c r="I25" s="36">
        <f t="shared" si="1"/>
        <v>0</v>
      </c>
      <c r="J25" s="36">
        <f t="shared" si="1"/>
        <v>138282377</v>
      </c>
      <c r="K25" s="36">
        <f t="shared" si="1"/>
        <v>-2495415</v>
      </c>
      <c r="L25" s="36">
        <f t="shared" si="1"/>
        <v>0</v>
      </c>
      <c r="M25" s="36">
        <f t="shared" si="1"/>
        <v>521739</v>
      </c>
      <c r="N25" s="36">
        <f t="shared" si="1"/>
        <v>-1973676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136308701</v>
      </c>
      <c r="X25" s="36">
        <f t="shared" si="1"/>
        <v>-16701282</v>
      </c>
      <c r="Y25" s="36">
        <f t="shared" si="1"/>
        <v>153009983</v>
      </c>
      <c r="Z25" s="37">
        <f>+IF(X25&lt;&gt;0,+(Y25/X25)*100,0)</f>
        <v>-916.15711296893267</v>
      </c>
      <c r="AA25" s="38">
        <f>SUM(AA15:AA24)</f>
        <v>-33402583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142519791</v>
      </c>
      <c r="D26" s="29">
        <f>+D13+D25</f>
        <v>0</v>
      </c>
      <c r="E26" s="30">
        <f t="shared" si="2"/>
        <v>-30077124</v>
      </c>
      <c r="F26" s="31">
        <f t="shared" si="2"/>
        <v>-30077124</v>
      </c>
      <c r="G26" s="31">
        <f t="shared" si="2"/>
        <v>147995291</v>
      </c>
      <c r="H26" s="31">
        <f t="shared" si="2"/>
        <v>-17912888</v>
      </c>
      <c r="I26" s="31">
        <f t="shared" si="2"/>
        <v>489767</v>
      </c>
      <c r="J26" s="31">
        <f t="shared" si="2"/>
        <v>130572170</v>
      </c>
      <c r="K26" s="31">
        <f t="shared" si="2"/>
        <v>-2892946</v>
      </c>
      <c r="L26" s="31">
        <f t="shared" si="2"/>
        <v>524045</v>
      </c>
      <c r="M26" s="31">
        <f t="shared" si="2"/>
        <v>900978</v>
      </c>
      <c r="N26" s="31">
        <f t="shared" si="2"/>
        <v>-1467923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129104247</v>
      </c>
      <c r="X26" s="31">
        <f t="shared" si="2"/>
        <v>-15038538</v>
      </c>
      <c r="Y26" s="31">
        <f t="shared" si="2"/>
        <v>144142785</v>
      </c>
      <c r="Z26" s="32">
        <f>+IF(X26&lt;&gt;0,+(Y26/X26)*100,0)</f>
        <v>-958.48934916412747</v>
      </c>
      <c r="AA26" s="33">
        <f>+AA13+AA25</f>
        <v>-30077124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-87770712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1640773</v>
      </c>
      <c r="D35" s="18"/>
      <c r="E35" s="19"/>
      <c r="F35" s="20"/>
      <c r="G35" s="20">
        <v>1697486</v>
      </c>
      <c r="H35" s="20">
        <v>43050</v>
      </c>
      <c r="I35" s="20">
        <v>57589</v>
      </c>
      <c r="J35" s="20">
        <v>1798125</v>
      </c>
      <c r="K35" s="20">
        <v>-24333</v>
      </c>
      <c r="L35" s="20">
        <v>46940</v>
      </c>
      <c r="M35" s="20">
        <v>42363</v>
      </c>
      <c r="N35" s="20">
        <v>64970</v>
      </c>
      <c r="O35" s="20"/>
      <c r="P35" s="20"/>
      <c r="Q35" s="20"/>
      <c r="R35" s="20"/>
      <c r="S35" s="20"/>
      <c r="T35" s="20"/>
      <c r="U35" s="20"/>
      <c r="V35" s="20"/>
      <c r="W35" s="20">
        <v>1863095</v>
      </c>
      <c r="X35" s="20"/>
      <c r="Y35" s="20">
        <v>1863095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-86129939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-86073227</v>
      </c>
      <c r="H37" s="31">
        <f t="shared" si="3"/>
        <v>43050</v>
      </c>
      <c r="I37" s="31">
        <f t="shared" si="3"/>
        <v>57589</v>
      </c>
      <c r="J37" s="31">
        <f t="shared" si="3"/>
        <v>-85972588</v>
      </c>
      <c r="K37" s="31">
        <f t="shared" si="3"/>
        <v>-24333</v>
      </c>
      <c r="L37" s="31">
        <f t="shared" si="3"/>
        <v>46940</v>
      </c>
      <c r="M37" s="31">
        <f t="shared" si="3"/>
        <v>42363</v>
      </c>
      <c r="N37" s="31">
        <f t="shared" si="3"/>
        <v>64970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-85907618</v>
      </c>
      <c r="X37" s="31">
        <f t="shared" si="3"/>
        <v>0</v>
      </c>
      <c r="Y37" s="31">
        <f t="shared" si="3"/>
        <v>-85907618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-86129939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-86073227</v>
      </c>
      <c r="H44" s="31">
        <f t="shared" si="5"/>
        <v>43050</v>
      </c>
      <c r="I44" s="31">
        <f t="shared" si="5"/>
        <v>57589</v>
      </c>
      <c r="J44" s="31">
        <f t="shared" si="5"/>
        <v>-85972588</v>
      </c>
      <c r="K44" s="31">
        <f t="shared" si="5"/>
        <v>-24333</v>
      </c>
      <c r="L44" s="31">
        <f t="shared" si="5"/>
        <v>46940</v>
      </c>
      <c r="M44" s="31">
        <f t="shared" si="5"/>
        <v>42363</v>
      </c>
      <c r="N44" s="31">
        <f t="shared" si="5"/>
        <v>64970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-85907618</v>
      </c>
      <c r="X44" s="31">
        <f t="shared" si="5"/>
        <v>0</v>
      </c>
      <c r="Y44" s="31">
        <f t="shared" si="5"/>
        <v>-85907618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228649730</v>
      </c>
      <c r="D45" s="42">
        <f t="shared" si="6"/>
        <v>0</v>
      </c>
      <c r="E45" s="43">
        <f t="shared" si="6"/>
        <v>-30077124</v>
      </c>
      <c r="F45" s="44">
        <f t="shared" si="6"/>
        <v>-30077124</v>
      </c>
      <c r="G45" s="44">
        <f t="shared" si="6"/>
        <v>234068518</v>
      </c>
      <c r="H45" s="44">
        <f t="shared" si="6"/>
        <v>-17955938</v>
      </c>
      <c r="I45" s="44">
        <f t="shared" si="6"/>
        <v>432178</v>
      </c>
      <c r="J45" s="44">
        <f t="shared" si="6"/>
        <v>216544758</v>
      </c>
      <c r="K45" s="44">
        <f t="shared" si="6"/>
        <v>-2868613</v>
      </c>
      <c r="L45" s="44">
        <f t="shared" si="6"/>
        <v>477105</v>
      </c>
      <c r="M45" s="44">
        <f t="shared" si="6"/>
        <v>858615</v>
      </c>
      <c r="N45" s="44">
        <f t="shared" si="6"/>
        <v>-1532893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215011865</v>
      </c>
      <c r="X45" s="44">
        <f t="shared" si="6"/>
        <v>-15038538</v>
      </c>
      <c r="Y45" s="44">
        <f t="shared" si="6"/>
        <v>230050403</v>
      </c>
      <c r="Z45" s="45">
        <f>+IF(X45&lt;&gt;0,+(Y45/X45)*100,0)</f>
        <v>-1529.7391475155364</v>
      </c>
      <c r="AA45" s="46">
        <f>+AA26-AA44</f>
        <v>-30077124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-23744026</v>
      </c>
      <c r="D47" s="18"/>
      <c r="E47" s="19">
        <v>-33872943</v>
      </c>
      <c r="F47" s="20">
        <v>-33872943</v>
      </c>
      <c r="G47" s="20">
        <v>-41392436</v>
      </c>
      <c r="H47" s="20">
        <v>-13438988</v>
      </c>
      <c r="I47" s="20">
        <v>-1122193</v>
      </c>
      <c r="J47" s="20">
        <v>-55953617</v>
      </c>
      <c r="K47" s="20">
        <v>-2276843</v>
      </c>
      <c r="L47" s="20">
        <v>-1151427</v>
      </c>
      <c r="M47" s="20">
        <v>-1553916</v>
      </c>
      <c r="N47" s="20">
        <v>-4982186</v>
      </c>
      <c r="O47" s="20"/>
      <c r="P47" s="20"/>
      <c r="Q47" s="20"/>
      <c r="R47" s="20"/>
      <c r="S47" s="20"/>
      <c r="T47" s="20"/>
      <c r="U47" s="20"/>
      <c r="V47" s="20"/>
      <c r="W47" s="20">
        <v>-60935803</v>
      </c>
      <c r="X47" s="20">
        <v>-16936488</v>
      </c>
      <c r="Y47" s="20">
        <v>-43999315</v>
      </c>
      <c r="Z47" s="47">
        <v>259.79007572290078</v>
      </c>
      <c r="AA47" s="22">
        <v>-33872943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-23744026</v>
      </c>
      <c r="D50" s="50">
        <f t="shared" ref="D50:Y50" si="7">SUM(D47:D49)</f>
        <v>0</v>
      </c>
      <c r="E50" s="51">
        <f t="shared" si="7"/>
        <v>-33872943</v>
      </c>
      <c r="F50" s="52">
        <f t="shared" si="7"/>
        <v>-33872943</v>
      </c>
      <c r="G50" s="52">
        <f t="shared" si="7"/>
        <v>-41392436</v>
      </c>
      <c r="H50" s="52">
        <f t="shared" si="7"/>
        <v>-13438988</v>
      </c>
      <c r="I50" s="52">
        <f t="shared" si="7"/>
        <v>-1122193</v>
      </c>
      <c r="J50" s="52">
        <f t="shared" si="7"/>
        <v>-55953617</v>
      </c>
      <c r="K50" s="52">
        <f t="shared" si="7"/>
        <v>-2276843</v>
      </c>
      <c r="L50" s="52">
        <f t="shared" si="7"/>
        <v>-1151427</v>
      </c>
      <c r="M50" s="52">
        <f t="shared" si="7"/>
        <v>-1553916</v>
      </c>
      <c r="N50" s="52">
        <f t="shared" si="7"/>
        <v>-4982186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-60935803</v>
      </c>
      <c r="X50" s="52">
        <f t="shared" si="7"/>
        <v>-16936488</v>
      </c>
      <c r="Y50" s="52">
        <f t="shared" si="7"/>
        <v>-43999315</v>
      </c>
      <c r="Z50" s="53">
        <f>+IF(X50&lt;&gt;0,+(Y50/X50)*100,0)</f>
        <v>259.79007572290078</v>
      </c>
      <c r="AA50" s="54">
        <f>SUM(AA47:AA49)</f>
        <v>-33872943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-12622710</v>
      </c>
      <c r="F6" s="20">
        <v>-12622710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-6311352</v>
      </c>
      <c r="Y6" s="20">
        <v>6311352</v>
      </c>
      <c r="Z6" s="21">
        <v>-100</v>
      </c>
      <c r="AA6" s="22">
        <v>-12622710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-12622710</v>
      </c>
      <c r="F13" s="31">
        <f t="shared" si="0"/>
        <v>-12622710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-6311352</v>
      </c>
      <c r="Y13" s="31">
        <f t="shared" si="0"/>
        <v>6311352</v>
      </c>
      <c r="Z13" s="32">
        <f>+IF(X13&lt;&gt;0,+(Y13/X13)*100,0)</f>
        <v>-100</v>
      </c>
      <c r="AA13" s="33">
        <f>SUM(AA6:AA12)</f>
        <v>-12622710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-12622710</v>
      </c>
      <c r="F26" s="31">
        <f t="shared" si="2"/>
        <v>-12622710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-6311352</v>
      </c>
      <c r="Y26" s="31">
        <f t="shared" si="2"/>
        <v>6311352</v>
      </c>
      <c r="Z26" s="32">
        <f>+IF(X26&lt;&gt;0,+(Y26/X26)*100,0)</f>
        <v>-100</v>
      </c>
      <c r="AA26" s="33">
        <f>+AA13+AA25</f>
        <v>-12622710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-12622710</v>
      </c>
      <c r="F45" s="44">
        <f t="shared" si="6"/>
        <v>-12622710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-6311352</v>
      </c>
      <c r="Y45" s="44">
        <f t="shared" si="6"/>
        <v>6311352</v>
      </c>
      <c r="Z45" s="45">
        <f>+IF(X45&lt;&gt;0,+(Y45/X45)*100,0)</f>
        <v>-100</v>
      </c>
      <c r="AA45" s="46">
        <f>+AA26-AA44</f>
        <v>-12622710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9316201</v>
      </c>
      <c r="D7" s="18"/>
      <c r="E7" s="19">
        <v>21353868</v>
      </c>
      <c r="F7" s="20">
        <v>21353868</v>
      </c>
      <c r="G7" s="20"/>
      <c r="H7" s="20">
        <v>-45508802</v>
      </c>
      <c r="I7" s="20">
        <v>57824672</v>
      </c>
      <c r="J7" s="20">
        <v>12315870</v>
      </c>
      <c r="K7" s="20">
        <v>947872</v>
      </c>
      <c r="L7" s="20">
        <v>855886</v>
      </c>
      <c r="M7" s="20">
        <v>946610</v>
      </c>
      <c r="N7" s="20">
        <v>2750368</v>
      </c>
      <c r="O7" s="20"/>
      <c r="P7" s="20"/>
      <c r="Q7" s="20"/>
      <c r="R7" s="20"/>
      <c r="S7" s="20"/>
      <c r="T7" s="20"/>
      <c r="U7" s="20"/>
      <c r="V7" s="20"/>
      <c r="W7" s="20">
        <v>15066238</v>
      </c>
      <c r="X7" s="20">
        <v>10676940</v>
      </c>
      <c r="Y7" s="20">
        <v>4389298</v>
      </c>
      <c r="Z7" s="21">
        <v>41.11007460939183</v>
      </c>
      <c r="AA7" s="22">
        <v>21353868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9316201</v>
      </c>
      <c r="D13" s="29">
        <f>SUM(D6:D12)</f>
        <v>0</v>
      </c>
      <c r="E13" s="30">
        <f t="shared" si="0"/>
        <v>21353868</v>
      </c>
      <c r="F13" s="31">
        <f t="shared" si="0"/>
        <v>21353868</v>
      </c>
      <c r="G13" s="31">
        <f t="shared" si="0"/>
        <v>0</v>
      </c>
      <c r="H13" s="31">
        <f t="shared" si="0"/>
        <v>-45508802</v>
      </c>
      <c r="I13" s="31">
        <f t="shared" si="0"/>
        <v>57824672</v>
      </c>
      <c r="J13" s="31">
        <f t="shared" si="0"/>
        <v>12315870</v>
      </c>
      <c r="K13" s="31">
        <f t="shared" si="0"/>
        <v>947872</v>
      </c>
      <c r="L13" s="31">
        <f t="shared" si="0"/>
        <v>855886</v>
      </c>
      <c r="M13" s="31">
        <f t="shared" si="0"/>
        <v>946610</v>
      </c>
      <c r="N13" s="31">
        <f t="shared" si="0"/>
        <v>2750368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15066238</v>
      </c>
      <c r="X13" s="31">
        <f t="shared" si="0"/>
        <v>10676940</v>
      </c>
      <c r="Y13" s="31">
        <f t="shared" si="0"/>
        <v>4389298</v>
      </c>
      <c r="Z13" s="32">
        <f>+IF(X13&lt;&gt;0,+(Y13/X13)*100,0)</f>
        <v>41.11007460939183</v>
      </c>
      <c r="AA13" s="33">
        <f>SUM(AA6:AA12)</f>
        <v>21353868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35063586</v>
      </c>
      <c r="D17" s="18"/>
      <c r="E17" s="19">
        <v>-9742992</v>
      </c>
      <c r="F17" s="20">
        <v>-9742992</v>
      </c>
      <c r="G17" s="24"/>
      <c r="H17" s="24">
        <v>1444072</v>
      </c>
      <c r="I17" s="24">
        <v>33765864</v>
      </c>
      <c r="J17" s="20">
        <v>35209936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35209936</v>
      </c>
      <c r="X17" s="20">
        <v>-4871472</v>
      </c>
      <c r="Y17" s="24">
        <v>40081408</v>
      </c>
      <c r="Z17" s="25">
        <v>-822.77816643511449</v>
      </c>
      <c r="AA17" s="26">
        <v>-9742992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35063586</v>
      </c>
      <c r="D25" s="29">
        <f t="shared" ref="D25:Y25" si="1">SUM(D15:D24)</f>
        <v>0</v>
      </c>
      <c r="E25" s="35">
        <f t="shared" si="1"/>
        <v>-9742992</v>
      </c>
      <c r="F25" s="36">
        <f t="shared" si="1"/>
        <v>-9742992</v>
      </c>
      <c r="G25" s="36">
        <f t="shared" si="1"/>
        <v>0</v>
      </c>
      <c r="H25" s="36">
        <f t="shared" si="1"/>
        <v>1444072</v>
      </c>
      <c r="I25" s="36">
        <f t="shared" si="1"/>
        <v>33765864</v>
      </c>
      <c r="J25" s="36">
        <f t="shared" si="1"/>
        <v>35209936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35209936</v>
      </c>
      <c r="X25" s="36">
        <f t="shared" si="1"/>
        <v>-4871472</v>
      </c>
      <c r="Y25" s="36">
        <f t="shared" si="1"/>
        <v>40081408</v>
      </c>
      <c r="Z25" s="37">
        <f>+IF(X25&lt;&gt;0,+(Y25/X25)*100,0)</f>
        <v>-822.77816643511449</v>
      </c>
      <c r="AA25" s="38">
        <f>SUM(AA15:AA24)</f>
        <v>-9742992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44379787</v>
      </c>
      <c r="D26" s="29">
        <f>+D13+D25</f>
        <v>0</v>
      </c>
      <c r="E26" s="30">
        <f t="shared" si="2"/>
        <v>11610876</v>
      </c>
      <c r="F26" s="31">
        <f t="shared" si="2"/>
        <v>11610876</v>
      </c>
      <c r="G26" s="31">
        <f t="shared" si="2"/>
        <v>0</v>
      </c>
      <c r="H26" s="31">
        <f t="shared" si="2"/>
        <v>-44064730</v>
      </c>
      <c r="I26" s="31">
        <f t="shared" si="2"/>
        <v>91590536</v>
      </c>
      <c r="J26" s="31">
        <f t="shared" si="2"/>
        <v>47525806</v>
      </c>
      <c r="K26" s="31">
        <f t="shared" si="2"/>
        <v>947872</v>
      </c>
      <c r="L26" s="31">
        <f t="shared" si="2"/>
        <v>855886</v>
      </c>
      <c r="M26" s="31">
        <f t="shared" si="2"/>
        <v>946610</v>
      </c>
      <c r="N26" s="31">
        <f t="shared" si="2"/>
        <v>2750368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50276174</v>
      </c>
      <c r="X26" s="31">
        <f t="shared" si="2"/>
        <v>5805468</v>
      </c>
      <c r="Y26" s="31">
        <f t="shared" si="2"/>
        <v>44470706</v>
      </c>
      <c r="Z26" s="32">
        <f>+IF(X26&lt;&gt;0,+(Y26/X26)*100,0)</f>
        <v>766.01414390708896</v>
      </c>
      <c r="AA26" s="33">
        <f>+AA13+AA25</f>
        <v>11610876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4325840</v>
      </c>
      <c r="L33" s="20"/>
      <c r="M33" s="20">
        <v>8318119</v>
      </c>
      <c r="N33" s="20">
        <v>12643959</v>
      </c>
      <c r="O33" s="20"/>
      <c r="P33" s="20"/>
      <c r="Q33" s="20"/>
      <c r="R33" s="20"/>
      <c r="S33" s="20"/>
      <c r="T33" s="20"/>
      <c r="U33" s="20"/>
      <c r="V33" s="20"/>
      <c r="W33" s="20">
        <v>12643959</v>
      </c>
      <c r="X33" s="20"/>
      <c r="Y33" s="20">
        <v>12643959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3131141</v>
      </c>
      <c r="D35" s="18"/>
      <c r="E35" s="19">
        <v>2411071</v>
      </c>
      <c r="F35" s="20">
        <v>2411071</v>
      </c>
      <c r="G35" s="20"/>
      <c r="H35" s="20">
        <v>133250</v>
      </c>
      <c r="I35" s="20">
        <v>3389329</v>
      </c>
      <c r="J35" s="20">
        <v>3522579</v>
      </c>
      <c r="K35" s="20">
        <v>123681</v>
      </c>
      <c r="L35" s="20">
        <v>111662</v>
      </c>
      <c r="M35" s="20">
        <v>123572</v>
      </c>
      <c r="N35" s="20">
        <v>358915</v>
      </c>
      <c r="O35" s="20"/>
      <c r="P35" s="20"/>
      <c r="Q35" s="20"/>
      <c r="R35" s="20"/>
      <c r="S35" s="20"/>
      <c r="T35" s="20"/>
      <c r="U35" s="20"/>
      <c r="V35" s="20"/>
      <c r="W35" s="20">
        <v>3881494</v>
      </c>
      <c r="X35" s="20">
        <v>1205532</v>
      </c>
      <c r="Y35" s="20">
        <v>2675962</v>
      </c>
      <c r="Z35" s="21">
        <v>221.97353533543696</v>
      </c>
      <c r="AA35" s="22">
        <v>2411071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3131141</v>
      </c>
      <c r="D37" s="29">
        <f t="shared" ref="D37:Y37" si="3">SUM(D29:D36)</f>
        <v>0</v>
      </c>
      <c r="E37" s="30">
        <f t="shared" si="3"/>
        <v>2411071</v>
      </c>
      <c r="F37" s="31">
        <f t="shared" si="3"/>
        <v>2411071</v>
      </c>
      <c r="G37" s="31">
        <f t="shared" si="3"/>
        <v>0</v>
      </c>
      <c r="H37" s="31">
        <f t="shared" si="3"/>
        <v>133250</v>
      </c>
      <c r="I37" s="31">
        <f t="shared" si="3"/>
        <v>3389329</v>
      </c>
      <c r="J37" s="31">
        <f t="shared" si="3"/>
        <v>3522579</v>
      </c>
      <c r="K37" s="31">
        <f t="shared" si="3"/>
        <v>4449521</v>
      </c>
      <c r="L37" s="31">
        <f t="shared" si="3"/>
        <v>111662</v>
      </c>
      <c r="M37" s="31">
        <f t="shared" si="3"/>
        <v>8441691</v>
      </c>
      <c r="N37" s="31">
        <f t="shared" si="3"/>
        <v>13002874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16525453</v>
      </c>
      <c r="X37" s="31">
        <f t="shared" si="3"/>
        <v>1205532</v>
      </c>
      <c r="Y37" s="31">
        <f t="shared" si="3"/>
        <v>15319921</v>
      </c>
      <c r="Z37" s="32">
        <f>+IF(X37&lt;&gt;0,+(Y37/X37)*100,0)</f>
        <v>1270.8016875537107</v>
      </c>
      <c r="AA37" s="33">
        <f>SUM(AA29:AA36)</f>
        <v>2411071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3131141</v>
      </c>
      <c r="D44" s="29">
        <f>+D37+D43</f>
        <v>0</v>
      </c>
      <c r="E44" s="30">
        <f t="shared" si="5"/>
        <v>2411071</v>
      </c>
      <c r="F44" s="31">
        <f t="shared" si="5"/>
        <v>2411071</v>
      </c>
      <c r="G44" s="31">
        <f t="shared" si="5"/>
        <v>0</v>
      </c>
      <c r="H44" s="31">
        <f t="shared" si="5"/>
        <v>133250</v>
      </c>
      <c r="I44" s="31">
        <f t="shared" si="5"/>
        <v>3389329</v>
      </c>
      <c r="J44" s="31">
        <f t="shared" si="5"/>
        <v>3522579</v>
      </c>
      <c r="K44" s="31">
        <f t="shared" si="5"/>
        <v>4449521</v>
      </c>
      <c r="L44" s="31">
        <f t="shared" si="5"/>
        <v>111662</v>
      </c>
      <c r="M44" s="31">
        <f t="shared" si="5"/>
        <v>8441691</v>
      </c>
      <c r="N44" s="31">
        <f t="shared" si="5"/>
        <v>13002874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16525453</v>
      </c>
      <c r="X44" s="31">
        <f t="shared" si="5"/>
        <v>1205532</v>
      </c>
      <c r="Y44" s="31">
        <f t="shared" si="5"/>
        <v>15319921</v>
      </c>
      <c r="Z44" s="32">
        <f>+IF(X44&lt;&gt;0,+(Y44/X44)*100,0)</f>
        <v>1270.8016875537107</v>
      </c>
      <c r="AA44" s="33">
        <f>+AA37+AA43</f>
        <v>2411071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41248646</v>
      </c>
      <c r="D45" s="42">
        <f t="shared" si="6"/>
        <v>0</v>
      </c>
      <c r="E45" s="43">
        <f t="shared" si="6"/>
        <v>9199805</v>
      </c>
      <c r="F45" s="44">
        <f t="shared" si="6"/>
        <v>9199805</v>
      </c>
      <c r="G45" s="44">
        <f t="shared" si="6"/>
        <v>0</v>
      </c>
      <c r="H45" s="44">
        <f t="shared" si="6"/>
        <v>-44197980</v>
      </c>
      <c r="I45" s="44">
        <f t="shared" si="6"/>
        <v>88201207</v>
      </c>
      <c r="J45" s="44">
        <f t="shared" si="6"/>
        <v>44003227</v>
      </c>
      <c r="K45" s="44">
        <f t="shared" si="6"/>
        <v>-3501649</v>
      </c>
      <c r="L45" s="44">
        <f t="shared" si="6"/>
        <v>744224</v>
      </c>
      <c r="M45" s="44">
        <f t="shared" si="6"/>
        <v>-7495081</v>
      </c>
      <c r="N45" s="44">
        <f t="shared" si="6"/>
        <v>-10252506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33750721</v>
      </c>
      <c r="X45" s="44">
        <f t="shared" si="6"/>
        <v>4599936</v>
      </c>
      <c r="Y45" s="44">
        <f t="shared" si="6"/>
        <v>29150785</v>
      </c>
      <c r="Z45" s="45">
        <f>+IF(X45&lt;&gt;0,+(Y45/X45)*100,0)</f>
        <v>633.72153438656539</v>
      </c>
      <c r="AA45" s="46">
        <f>+AA26-AA44</f>
        <v>9199805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3872011</v>
      </c>
      <c r="D47" s="18"/>
      <c r="E47" s="19"/>
      <c r="F47" s="20"/>
      <c r="G47" s="20"/>
      <c r="H47" s="20">
        <v>1086399</v>
      </c>
      <c r="I47" s="20">
        <v>4334605</v>
      </c>
      <c r="J47" s="20">
        <v>5421004</v>
      </c>
      <c r="K47" s="20">
        <v>-26185</v>
      </c>
      <c r="L47" s="20">
        <v>30043</v>
      </c>
      <c r="M47" s="20">
        <v>-308162</v>
      </c>
      <c r="N47" s="20">
        <v>-304304</v>
      </c>
      <c r="O47" s="20"/>
      <c r="P47" s="20"/>
      <c r="Q47" s="20"/>
      <c r="R47" s="20"/>
      <c r="S47" s="20"/>
      <c r="T47" s="20"/>
      <c r="U47" s="20"/>
      <c r="V47" s="20"/>
      <c r="W47" s="20">
        <v>5116700</v>
      </c>
      <c r="X47" s="20"/>
      <c r="Y47" s="20">
        <v>5116700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3872011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1086399</v>
      </c>
      <c r="I50" s="52">
        <f t="shared" si="7"/>
        <v>4334605</v>
      </c>
      <c r="J50" s="52">
        <f t="shared" si="7"/>
        <v>5421004</v>
      </c>
      <c r="K50" s="52">
        <f t="shared" si="7"/>
        <v>-26185</v>
      </c>
      <c r="L50" s="52">
        <f t="shared" si="7"/>
        <v>30043</v>
      </c>
      <c r="M50" s="52">
        <f t="shared" si="7"/>
        <v>-308162</v>
      </c>
      <c r="N50" s="52">
        <f t="shared" si="7"/>
        <v>-304304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5116700</v>
      </c>
      <c r="X50" s="52">
        <f t="shared" si="7"/>
        <v>0</v>
      </c>
      <c r="Y50" s="52">
        <f t="shared" si="7"/>
        <v>5116700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63159962</v>
      </c>
      <c r="D6" s="18"/>
      <c r="E6" s="19">
        <v>56495174</v>
      </c>
      <c r="F6" s="20">
        <v>56495174</v>
      </c>
      <c r="G6" s="20">
        <v>65178998</v>
      </c>
      <c r="H6" s="20">
        <v>3193851</v>
      </c>
      <c r="I6" s="20">
        <v>1756782</v>
      </c>
      <c r="J6" s="20">
        <v>70129631</v>
      </c>
      <c r="K6" s="20">
        <v>3034355</v>
      </c>
      <c r="L6" s="20">
        <v>-1115412</v>
      </c>
      <c r="M6" s="20">
        <v>1520411</v>
      </c>
      <c r="N6" s="20">
        <v>3439354</v>
      </c>
      <c r="O6" s="20"/>
      <c r="P6" s="20"/>
      <c r="Q6" s="20"/>
      <c r="R6" s="20"/>
      <c r="S6" s="20"/>
      <c r="T6" s="20"/>
      <c r="U6" s="20"/>
      <c r="V6" s="20"/>
      <c r="W6" s="20">
        <v>73568985</v>
      </c>
      <c r="X6" s="20">
        <v>28247586</v>
      </c>
      <c r="Y6" s="20">
        <v>45321399</v>
      </c>
      <c r="Z6" s="21">
        <v>160.4434410784695</v>
      </c>
      <c r="AA6" s="22">
        <v>56495174</v>
      </c>
    </row>
    <row r="7" spans="1:27" ht="13.5" x14ac:dyDescent="0.25">
      <c r="A7" s="23" t="s">
        <v>35</v>
      </c>
      <c r="B7" s="17" t="s">
        <v>32</v>
      </c>
      <c r="C7" s="18">
        <v>70031089</v>
      </c>
      <c r="D7" s="18"/>
      <c r="E7" s="19">
        <v>-8821422</v>
      </c>
      <c r="F7" s="20">
        <v>-8821422</v>
      </c>
      <c r="G7" s="20">
        <v>59064610</v>
      </c>
      <c r="H7" s="20">
        <v>14304423</v>
      </c>
      <c r="I7" s="20">
        <v>1956123</v>
      </c>
      <c r="J7" s="20">
        <v>75325156</v>
      </c>
      <c r="K7" s="20">
        <v>1342338</v>
      </c>
      <c r="L7" s="20">
        <v>4612122</v>
      </c>
      <c r="M7" s="20">
        <v>2800224</v>
      </c>
      <c r="N7" s="20">
        <v>8754684</v>
      </c>
      <c r="O7" s="20"/>
      <c r="P7" s="20"/>
      <c r="Q7" s="20"/>
      <c r="R7" s="20"/>
      <c r="S7" s="20"/>
      <c r="T7" s="20"/>
      <c r="U7" s="20"/>
      <c r="V7" s="20"/>
      <c r="W7" s="20">
        <v>84079840</v>
      </c>
      <c r="X7" s="20">
        <v>-4410714</v>
      </c>
      <c r="Y7" s="20">
        <v>88490554</v>
      </c>
      <c r="Z7" s="21">
        <v>-2006.2637024300375</v>
      </c>
      <c r="AA7" s="22">
        <v>-8821422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5917352</v>
      </c>
      <c r="D10" s="18"/>
      <c r="E10" s="19">
        <v>-1088943</v>
      </c>
      <c r="F10" s="20">
        <v>-1088943</v>
      </c>
      <c r="G10" s="20">
        <v>6831001</v>
      </c>
      <c r="H10" s="20">
        <v>384066</v>
      </c>
      <c r="I10" s="20">
        <v>817983</v>
      </c>
      <c r="J10" s="20">
        <v>8033050</v>
      </c>
      <c r="K10" s="20">
        <v>1058298</v>
      </c>
      <c r="L10" s="20">
        <v>129952</v>
      </c>
      <c r="M10" s="20">
        <v>570850</v>
      </c>
      <c r="N10" s="20">
        <v>1759100</v>
      </c>
      <c r="O10" s="20"/>
      <c r="P10" s="20"/>
      <c r="Q10" s="20"/>
      <c r="R10" s="20"/>
      <c r="S10" s="20"/>
      <c r="T10" s="20"/>
      <c r="U10" s="20"/>
      <c r="V10" s="20"/>
      <c r="W10" s="20">
        <v>9792150</v>
      </c>
      <c r="X10" s="20">
        <v>-544470</v>
      </c>
      <c r="Y10" s="20">
        <v>10336620</v>
      </c>
      <c r="Z10" s="21">
        <v>-1898.4737451099236</v>
      </c>
      <c r="AA10" s="22">
        <v>-1088943</v>
      </c>
    </row>
    <row r="11" spans="1:27" ht="13.5" x14ac:dyDescent="0.25">
      <c r="A11" s="23" t="s">
        <v>39</v>
      </c>
      <c r="B11" s="17" t="s">
        <v>32</v>
      </c>
      <c r="C11" s="18">
        <v>8935559</v>
      </c>
      <c r="D11" s="18"/>
      <c r="E11" s="19"/>
      <c r="F11" s="20"/>
      <c r="G11" s="24">
        <v>8935559</v>
      </c>
      <c r="H11" s="24"/>
      <c r="I11" s="24"/>
      <c r="J11" s="20">
        <v>8935559</v>
      </c>
      <c r="K11" s="24"/>
      <c r="L11" s="24">
        <v>420430</v>
      </c>
      <c r="M11" s="20"/>
      <c r="N11" s="24">
        <v>420430</v>
      </c>
      <c r="O11" s="24"/>
      <c r="P11" s="24"/>
      <c r="Q11" s="20"/>
      <c r="R11" s="24"/>
      <c r="S11" s="24"/>
      <c r="T11" s="20"/>
      <c r="U11" s="24"/>
      <c r="V11" s="24"/>
      <c r="W11" s="24">
        <v>9355989</v>
      </c>
      <c r="X11" s="20"/>
      <c r="Y11" s="24">
        <v>9355989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148033014</v>
      </c>
      <c r="D13" s="29">
        <f>SUM(D6:D12)</f>
        <v>0</v>
      </c>
      <c r="E13" s="30">
        <f t="shared" si="0"/>
        <v>46584809</v>
      </c>
      <c r="F13" s="31">
        <f t="shared" si="0"/>
        <v>46584809</v>
      </c>
      <c r="G13" s="31">
        <f t="shared" si="0"/>
        <v>139999220</v>
      </c>
      <c r="H13" s="31">
        <f t="shared" si="0"/>
        <v>17882340</v>
      </c>
      <c r="I13" s="31">
        <f t="shared" si="0"/>
        <v>4530888</v>
      </c>
      <c r="J13" s="31">
        <f t="shared" si="0"/>
        <v>162412448</v>
      </c>
      <c r="K13" s="31">
        <f t="shared" si="0"/>
        <v>5434991</v>
      </c>
      <c r="L13" s="31">
        <f t="shared" si="0"/>
        <v>4047092</v>
      </c>
      <c r="M13" s="31">
        <f t="shared" si="0"/>
        <v>4891485</v>
      </c>
      <c r="N13" s="31">
        <f t="shared" si="0"/>
        <v>14373568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176786016</v>
      </c>
      <c r="X13" s="31">
        <f t="shared" si="0"/>
        <v>23292402</v>
      </c>
      <c r="Y13" s="31">
        <f t="shared" si="0"/>
        <v>153493614</v>
      </c>
      <c r="Z13" s="32">
        <f>+IF(X13&lt;&gt;0,+(Y13/X13)*100,0)</f>
        <v>658.98576711839337</v>
      </c>
      <c r="AA13" s="33">
        <f>SUM(AA6:AA12)</f>
        <v>46584809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34013681</v>
      </c>
      <c r="D17" s="18"/>
      <c r="E17" s="19"/>
      <c r="F17" s="20"/>
      <c r="G17" s="24">
        <v>36010597</v>
      </c>
      <c r="H17" s="24">
        <v>-1996916</v>
      </c>
      <c r="I17" s="24"/>
      <c r="J17" s="20">
        <v>34013681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34013681</v>
      </c>
      <c r="X17" s="20"/>
      <c r="Y17" s="24">
        <v>34013681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36010597</v>
      </c>
      <c r="H25" s="36">
        <f t="shared" si="1"/>
        <v>-1996916</v>
      </c>
      <c r="I25" s="36">
        <f t="shared" si="1"/>
        <v>0</v>
      </c>
      <c r="J25" s="36">
        <f t="shared" si="1"/>
        <v>34013681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34013681</v>
      </c>
      <c r="X25" s="36">
        <f t="shared" si="1"/>
        <v>0</v>
      </c>
      <c r="Y25" s="36">
        <f t="shared" si="1"/>
        <v>34013681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182046695</v>
      </c>
      <c r="D26" s="29">
        <f>+D13+D25</f>
        <v>0</v>
      </c>
      <c r="E26" s="30">
        <f t="shared" si="2"/>
        <v>46584809</v>
      </c>
      <c r="F26" s="31">
        <f t="shared" si="2"/>
        <v>46584809</v>
      </c>
      <c r="G26" s="31">
        <f t="shared" si="2"/>
        <v>176009817</v>
      </c>
      <c r="H26" s="31">
        <f t="shared" si="2"/>
        <v>15885424</v>
      </c>
      <c r="I26" s="31">
        <f t="shared" si="2"/>
        <v>4530888</v>
      </c>
      <c r="J26" s="31">
        <f t="shared" si="2"/>
        <v>196426129</v>
      </c>
      <c r="K26" s="31">
        <f t="shared" si="2"/>
        <v>5434991</v>
      </c>
      <c r="L26" s="31">
        <f t="shared" si="2"/>
        <v>4047092</v>
      </c>
      <c r="M26" s="31">
        <f t="shared" si="2"/>
        <v>4891485</v>
      </c>
      <c r="N26" s="31">
        <f t="shared" si="2"/>
        <v>14373568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210799697</v>
      </c>
      <c r="X26" s="31">
        <f t="shared" si="2"/>
        <v>23292402</v>
      </c>
      <c r="Y26" s="31">
        <f t="shared" si="2"/>
        <v>187507295</v>
      </c>
      <c r="Z26" s="32">
        <f>+IF(X26&lt;&gt;0,+(Y26/X26)*100,0)</f>
        <v>805.01484990684946</v>
      </c>
      <c r="AA26" s="33">
        <f>+AA13+AA25</f>
        <v>46584809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-34942</v>
      </c>
      <c r="D31" s="18"/>
      <c r="E31" s="19"/>
      <c r="F31" s="20"/>
      <c r="G31" s="20">
        <v>-34942</v>
      </c>
      <c r="H31" s="20">
        <v>-1082</v>
      </c>
      <c r="I31" s="20">
        <v>-1011</v>
      </c>
      <c r="J31" s="20">
        <v>-37035</v>
      </c>
      <c r="K31" s="20">
        <v>-1232</v>
      </c>
      <c r="L31" s="20">
        <v>-612</v>
      </c>
      <c r="M31" s="20">
        <v>-1818</v>
      </c>
      <c r="N31" s="20">
        <v>-3662</v>
      </c>
      <c r="O31" s="20"/>
      <c r="P31" s="20"/>
      <c r="Q31" s="20"/>
      <c r="R31" s="20"/>
      <c r="S31" s="20"/>
      <c r="T31" s="20"/>
      <c r="U31" s="20"/>
      <c r="V31" s="20"/>
      <c r="W31" s="20">
        <v>-40697</v>
      </c>
      <c r="X31" s="20"/>
      <c r="Y31" s="20">
        <v>-40697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8295093</v>
      </c>
      <c r="D32" s="18"/>
      <c r="E32" s="19">
        <v>24945</v>
      </c>
      <c r="F32" s="20">
        <v>24945</v>
      </c>
      <c r="G32" s="20">
        <v>7999247</v>
      </c>
      <c r="H32" s="20">
        <v>141722</v>
      </c>
      <c r="I32" s="20">
        <v>-675911</v>
      </c>
      <c r="J32" s="20">
        <v>7465058</v>
      </c>
      <c r="K32" s="20">
        <v>227549</v>
      </c>
      <c r="L32" s="20">
        <v>1678859</v>
      </c>
      <c r="M32" s="20">
        <v>-210234</v>
      </c>
      <c r="N32" s="20">
        <v>1696174</v>
      </c>
      <c r="O32" s="20"/>
      <c r="P32" s="20"/>
      <c r="Q32" s="20"/>
      <c r="R32" s="20"/>
      <c r="S32" s="20"/>
      <c r="T32" s="20"/>
      <c r="U32" s="20"/>
      <c r="V32" s="20"/>
      <c r="W32" s="20">
        <v>9161232</v>
      </c>
      <c r="X32" s="20">
        <v>12474</v>
      </c>
      <c r="Y32" s="20">
        <v>9148758</v>
      </c>
      <c r="Z32" s="21">
        <v>73342.616642616646</v>
      </c>
      <c r="AA32" s="22">
        <v>24945</v>
      </c>
    </row>
    <row r="33" spans="1:27" ht="13.5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28957953</v>
      </c>
      <c r="D35" s="18"/>
      <c r="E35" s="19">
        <v>9154217</v>
      </c>
      <c r="F35" s="20">
        <v>9154217</v>
      </c>
      <c r="G35" s="20">
        <v>29626445</v>
      </c>
      <c r="H35" s="20">
        <v>626785</v>
      </c>
      <c r="I35" s="20">
        <v>700831</v>
      </c>
      <c r="J35" s="20">
        <v>30954061</v>
      </c>
      <c r="K35" s="20">
        <v>682053</v>
      </c>
      <c r="L35" s="20">
        <v>682592</v>
      </c>
      <c r="M35" s="20">
        <v>681952</v>
      </c>
      <c r="N35" s="20">
        <v>2046597</v>
      </c>
      <c r="O35" s="20"/>
      <c r="P35" s="20"/>
      <c r="Q35" s="20"/>
      <c r="R35" s="20"/>
      <c r="S35" s="20"/>
      <c r="T35" s="20"/>
      <c r="U35" s="20"/>
      <c r="V35" s="20"/>
      <c r="W35" s="20">
        <v>33000658</v>
      </c>
      <c r="X35" s="20">
        <v>4577106</v>
      </c>
      <c r="Y35" s="20">
        <v>28423552</v>
      </c>
      <c r="Z35" s="21">
        <v>620.99396430845161</v>
      </c>
      <c r="AA35" s="22">
        <v>9154217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56172499</v>
      </c>
      <c r="D37" s="29">
        <f t="shared" ref="D37:Y37" si="3">SUM(D29:D36)</f>
        <v>0</v>
      </c>
      <c r="E37" s="30">
        <f t="shared" si="3"/>
        <v>9179162</v>
      </c>
      <c r="F37" s="31">
        <f t="shared" si="3"/>
        <v>9179162</v>
      </c>
      <c r="G37" s="31">
        <f t="shared" si="3"/>
        <v>56545145</v>
      </c>
      <c r="H37" s="31">
        <f t="shared" si="3"/>
        <v>767425</v>
      </c>
      <c r="I37" s="31">
        <f t="shared" si="3"/>
        <v>23909</v>
      </c>
      <c r="J37" s="31">
        <f t="shared" si="3"/>
        <v>57336479</v>
      </c>
      <c r="K37" s="31">
        <f t="shared" si="3"/>
        <v>908370</v>
      </c>
      <c r="L37" s="31">
        <f t="shared" si="3"/>
        <v>2360839</v>
      </c>
      <c r="M37" s="31">
        <f t="shared" si="3"/>
        <v>469900</v>
      </c>
      <c r="N37" s="31">
        <f t="shared" si="3"/>
        <v>3739109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61075588</v>
      </c>
      <c r="X37" s="31">
        <f t="shared" si="3"/>
        <v>4589580</v>
      </c>
      <c r="Y37" s="31">
        <f t="shared" si="3"/>
        <v>56486008</v>
      </c>
      <c r="Z37" s="32">
        <f>+IF(X37&lt;&gt;0,+(Y37/X37)*100,0)</f>
        <v>1230.7445997237221</v>
      </c>
      <c r="AA37" s="33">
        <f>SUM(AA29:AA36)</f>
        <v>9179162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56172499</v>
      </c>
      <c r="D44" s="29">
        <f>+D37+D43</f>
        <v>0</v>
      </c>
      <c r="E44" s="30">
        <f t="shared" si="5"/>
        <v>9179162</v>
      </c>
      <c r="F44" s="31">
        <f t="shared" si="5"/>
        <v>9179162</v>
      </c>
      <c r="G44" s="31">
        <f t="shared" si="5"/>
        <v>56545145</v>
      </c>
      <c r="H44" s="31">
        <f t="shared" si="5"/>
        <v>767425</v>
      </c>
      <c r="I44" s="31">
        <f t="shared" si="5"/>
        <v>23909</v>
      </c>
      <c r="J44" s="31">
        <f t="shared" si="5"/>
        <v>57336479</v>
      </c>
      <c r="K44" s="31">
        <f t="shared" si="5"/>
        <v>908370</v>
      </c>
      <c r="L44" s="31">
        <f t="shared" si="5"/>
        <v>2360839</v>
      </c>
      <c r="M44" s="31">
        <f t="shared" si="5"/>
        <v>469900</v>
      </c>
      <c r="N44" s="31">
        <f t="shared" si="5"/>
        <v>3739109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61075588</v>
      </c>
      <c r="X44" s="31">
        <f t="shared" si="5"/>
        <v>4589580</v>
      </c>
      <c r="Y44" s="31">
        <f t="shared" si="5"/>
        <v>56486008</v>
      </c>
      <c r="Z44" s="32">
        <f>+IF(X44&lt;&gt;0,+(Y44/X44)*100,0)</f>
        <v>1230.7445997237221</v>
      </c>
      <c r="AA44" s="33">
        <f>+AA37+AA43</f>
        <v>9179162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125874196</v>
      </c>
      <c r="D45" s="42">
        <f t="shared" si="6"/>
        <v>0</v>
      </c>
      <c r="E45" s="43">
        <f t="shared" si="6"/>
        <v>37405647</v>
      </c>
      <c r="F45" s="44">
        <f t="shared" si="6"/>
        <v>37405647</v>
      </c>
      <c r="G45" s="44">
        <f t="shared" si="6"/>
        <v>119464672</v>
      </c>
      <c r="H45" s="44">
        <f t="shared" si="6"/>
        <v>15117999</v>
      </c>
      <c r="I45" s="44">
        <f t="shared" si="6"/>
        <v>4506979</v>
      </c>
      <c r="J45" s="44">
        <f t="shared" si="6"/>
        <v>139089650</v>
      </c>
      <c r="K45" s="44">
        <f t="shared" si="6"/>
        <v>4526621</v>
      </c>
      <c r="L45" s="44">
        <f t="shared" si="6"/>
        <v>1686253</v>
      </c>
      <c r="M45" s="44">
        <f t="shared" si="6"/>
        <v>4421585</v>
      </c>
      <c r="N45" s="44">
        <f t="shared" si="6"/>
        <v>10634459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149724109</v>
      </c>
      <c r="X45" s="44">
        <f t="shared" si="6"/>
        <v>18702822</v>
      </c>
      <c r="Y45" s="44">
        <f t="shared" si="6"/>
        <v>131021287</v>
      </c>
      <c r="Z45" s="45">
        <f>+IF(X45&lt;&gt;0,+(Y45/X45)*100,0)</f>
        <v>700.54287529443422</v>
      </c>
      <c r="AA45" s="46">
        <f>+AA26-AA44</f>
        <v>37405647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37405647</v>
      </c>
      <c r="F47" s="20">
        <v>37405647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18702828</v>
      </c>
      <c r="Y47" s="20">
        <v>-18702828</v>
      </c>
      <c r="Z47" s="47">
        <v>-100</v>
      </c>
      <c r="AA47" s="22">
        <v>37405647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37405647</v>
      </c>
      <c r="F50" s="52">
        <f t="shared" si="7"/>
        <v>37405647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18702828</v>
      </c>
      <c r="Y50" s="52">
        <f t="shared" si="7"/>
        <v>-18702828</v>
      </c>
      <c r="Z50" s="53">
        <f>+IF(X50&lt;&gt;0,+(Y50/X50)*100,0)</f>
        <v>-100</v>
      </c>
      <c r="AA50" s="54">
        <f>SUM(AA47:AA49)</f>
        <v>37405647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38874396</v>
      </c>
      <c r="F6" s="20">
        <v>38874396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19437198</v>
      </c>
      <c r="Y6" s="20">
        <v>-19437198</v>
      </c>
      <c r="Z6" s="21">
        <v>-100</v>
      </c>
      <c r="AA6" s="22">
        <v>38874396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10712250</v>
      </c>
      <c r="F7" s="20">
        <v>10712250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5356128</v>
      </c>
      <c r="Y7" s="20">
        <v>-5356128</v>
      </c>
      <c r="Z7" s="21">
        <v>-100</v>
      </c>
      <c r="AA7" s="22">
        <v>10712250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</v>
      </c>
      <c r="Y11" s="24">
        <v>-15000</v>
      </c>
      <c r="Z11" s="25">
        <v>-100</v>
      </c>
      <c r="AA11" s="26">
        <v>30000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49616646</v>
      </c>
      <c r="F13" s="31">
        <f t="shared" si="0"/>
        <v>49616646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24808326</v>
      </c>
      <c r="Y13" s="31">
        <f t="shared" si="0"/>
        <v>-24808326</v>
      </c>
      <c r="Z13" s="32">
        <f>+IF(X13&lt;&gt;0,+(Y13/X13)*100,0)</f>
        <v>-100</v>
      </c>
      <c r="AA13" s="33">
        <f>SUM(AA6:AA12)</f>
        <v>49616646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49616646</v>
      </c>
      <c r="F26" s="31">
        <f t="shared" si="2"/>
        <v>49616646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24808326</v>
      </c>
      <c r="Y26" s="31">
        <f t="shared" si="2"/>
        <v>-24808326</v>
      </c>
      <c r="Z26" s="32">
        <f>+IF(X26&lt;&gt;0,+(Y26/X26)*100,0)</f>
        <v>-100</v>
      </c>
      <c r="AA26" s="33">
        <f>+AA13+AA25</f>
        <v>49616646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6986250</v>
      </c>
      <c r="F35" s="20">
        <v>6986250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3493128</v>
      </c>
      <c r="Y35" s="20">
        <v>-3493128</v>
      </c>
      <c r="Z35" s="21">
        <v>-100</v>
      </c>
      <c r="AA35" s="22">
        <v>6986250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6986250</v>
      </c>
      <c r="F37" s="31">
        <f t="shared" si="3"/>
        <v>6986250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3493122</v>
      </c>
      <c r="Y37" s="31">
        <f t="shared" si="3"/>
        <v>-3493122</v>
      </c>
      <c r="Z37" s="32">
        <f>+IF(X37&lt;&gt;0,+(Y37/X37)*100,0)</f>
        <v>-100</v>
      </c>
      <c r="AA37" s="33">
        <f>SUM(AA29:AA36)</f>
        <v>6986250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6986250</v>
      </c>
      <c r="F44" s="31">
        <f t="shared" si="5"/>
        <v>6986250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3493122</v>
      </c>
      <c r="Y44" s="31">
        <f t="shared" si="5"/>
        <v>-3493122</v>
      </c>
      <c r="Z44" s="32">
        <f>+IF(X44&lt;&gt;0,+(Y44/X44)*100,0)</f>
        <v>-100</v>
      </c>
      <c r="AA44" s="33">
        <f>+AA37+AA43</f>
        <v>6986250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42630396</v>
      </c>
      <c r="F45" s="44">
        <f t="shared" si="6"/>
        <v>42630396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21315204</v>
      </c>
      <c r="Y45" s="44">
        <f t="shared" si="6"/>
        <v>-21315204</v>
      </c>
      <c r="Z45" s="45">
        <f>+IF(X45&lt;&gt;0,+(Y45/X45)*100,0)</f>
        <v>-100</v>
      </c>
      <c r="AA45" s="46">
        <f>+AA26-AA44</f>
        <v>42630396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17000004</v>
      </c>
      <c r="F6" s="20">
        <v>17000004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8500002</v>
      </c>
      <c r="Y6" s="20">
        <v>-8500002</v>
      </c>
      <c r="Z6" s="21">
        <v>-100</v>
      </c>
      <c r="AA6" s="22">
        <v>17000004</v>
      </c>
    </row>
    <row r="7" spans="1:27" ht="13.5" x14ac:dyDescent="0.25">
      <c r="A7" s="23" t="s">
        <v>35</v>
      </c>
      <c r="B7" s="17" t="s">
        <v>32</v>
      </c>
      <c r="C7" s="18">
        <v>3887056</v>
      </c>
      <c r="D7" s="18"/>
      <c r="E7" s="19">
        <v>867828</v>
      </c>
      <c r="F7" s="20">
        <v>867828</v>
      </c>
      <c r="G7" s="20">
        <v>335328</v>
      </c>
      <c r="H7" s="20">
        <v>334506</v>
      </c>
      <c r="I7" s="20">
        <v>333810</v>
      </c>
      <c r="J7" s="20">
        <v>1003644</v>
      </c>
      <c r="K7" s="20">
        <v>334475</v>
      </c>
      <c r="L7" s="20">
        <v>226726</v>
      </c>
      <c r="M7" s="20">
        <v>334383</v>
      </c>
      <c r="N7" s="20">
        <v>895584</v>
      </c>
      <c r="O7" s="20"/>
      <c r="P7" s="20"/>
      <c r="Q7" s="20"/>
      <c r="R7" s="20"/>
      <c r="S7" s="20"/>
      <c r="T7" s="20"/>
      <c r="U7" s="20"/>
      <c r="V7" s="20"/>
      <c r="W7" s="20">
        <v>1899228</v>
      </c>
      <c r="X7" s="20">
        <v>433914</v>
      </c>
      <c r="Y7" s="20">
        <v>1465314</v>
      </c>
      <c r="Z7" s="21">
        <v>337.69687080850122</v>
      </c>
      <c r="AA7" s="22">
        <v>867828</v>
      </c>
    </row>
    <row r="8" spans="1:27" ht="13.5" x14ac:dyDescent="0.25">
      <c r="A8" s="23" t="s">
        <v>36</v>
      </c>
      <c r="B8" s="17" t="s">
        <v>32</v>
      </c>
      <c r="C8" s="18">
        <v>280810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-3300000</v>
      </c>
      <c r="F10" s="20">
        <v>-3300000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-1650000</v>
      </c>
      <c r="Y10" s="20">
        <v>1650000</v>
      </c>
      <c r="Z10" s="21">
        <v>-100</v>
      </c>
      <c r="AA10" s="22">
        <v>-3300000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4167866</v>
      </c>
      <c r="D13" s="29">
        <f>SUM(D6:D12)</f>
        <v>0</v>
      </c>
      <c r="E13" s="30">
        <f t="shared" si="0"/>
        <v>14567832</v>
      </c>
      <c r="F13" s="31">
        <f t="shared" si="0"/>
        <v>14567832</v>
      </c>
      <c r="G13" s="31">
        <f t="shared" si="0"/>
        <v>335328</v>
      </c>
      <c r="H13" s="31">
        <f t="shared" si="0"/>
        <v>334506</v>
      </c>
      <c r="I13" s="31">
        <f t="shared" si="0"/>
        <v>333810</v>
      </c>
      <c r="J13" s="31">
        <f t="shared" si="0"/>
        <v>1003644</v>
      </c>
      <c r="K13" s="31">
        <f t="shared" si="0"/>
        <v>334475</v>
      </c>
      <c r="L13" s="31">
        <f t="shared" si="0"/>
        <v>226726</v>
      </c>
      <c r="M13" s="31">
        <f t="shared" si="0"/>
        <v>334383</v>
      </c>
      <c r="N13" s="31">
        <f t="shared" si="0"/>
        <v>895584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1899228</v>
      </c>
      <c r="X13" s="31">
        <f t="shared" si="0"/>
        <v>7283916</v>
      </c>
      <c r="Y13" s="31">
        <f t="shared" si="0"/>
        <v>-5384688</v>
      </c>
      <c r="Z13" s="32">
        <f>+IF(X13&lt;&gt;0,+(Y13/X13)*100,0)</f>
        <v>-73.925728962277987</v>
      </c>
      <c r="AA13" s="33">
        <f>SUM(AA6:AA12)</f>
        <v>14567832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1113</v>
      </c>
      <c r="H17" s="24">
        <v>3893</v>
      </c>
      <c r="I17" s="24"/>
      <c r="J17" s="20">
        <v>5006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5006</v>
      </c>
      <c r="X17" s="20"/>
      <c r="Y17" s="24">
        <v>5006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1113</v>
      </c>
      <c r="H25" s="36">
        <f t="shared" si="1"/>
        <v>3893</v>
      </c>
      <c r="I25" s="36">
        <f t="shared" si="1"/>
        <v>0</v>
      </c>
      <c r="J25" s="36">
        <f t="shared" si="1"/>
        <v>5006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5006</v>
      </c>
      <c r="X25" s="36">
        <f t="shared" si="1"/>
        <v>0</v>
      </c>
      <c r="Y25" s="36">
        <f t="shared" si="1"/>
        <v>5006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4167866</v>
      </c>
      <c r="D26" s="29">
        <f>+D13+D25</f>
        <v>0</v>
      </c>
      <c r="E26" s="30">
        <f t="shared" si="2"/>
        <v>14567832</v>
      </c>
      <c r="F26" s="31">
        <f t="shared" si="2"/>
        <v>14567832</v>
      </c>
      <c r="G26" s="31">
        <f t="shared" si="2"/>
        <v>336441</v>
      </c>
      <c r="H26" s="31">
        <f t="shared" si="2"/>
        <v>338399</v>
      </c>
      <c r="I26" s="31">
        <f t="shared" si="2"/>
        <v>333810</v>
      </c>
      <c r="J26" s="31">
        <f t="shared" si="2"/>
        <v>1008650</v>
      </c>
      <c r="K26" s="31">
        <f t="shared" si="2"/>
        <v>334475</v>
      </c>
      <c r="L26" s="31">
        <f t="shared" si="2"/>
        <v>226726</v>
      </c>
      <c r="M26" s="31">
        <f t="shared" si="2"/>
        <v>334383</v>
      </c>
      <c r="N26" s="31">
        <f t="shared" si="2"/>
        <v>895584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1904234</v>
      </c>
      <c r="X26" s="31">
        <f t="shared" si="2"/>
        <v>7283916</v>
      </c>
      <c r="Y26" s="31">
        <f t="shared" si="2"/>
        <v>-5379682</v>
      </c>
      <c r="Z26" s="32">
        <f>+IF(X26&lt;&gt;0,+(Y26/X26)*100,0)</f>
        <v>-73.857002194973148</v>
      </c>
      <c r="AA26" s="33">
        <f>+AA13+AA25</f>
        <v>14567832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15018756</v>
      </c>
      <c r="F32" s="20">
        <v>15018756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7509378</v>
      </c>
      <c r="Y32" s="20">
        <v>-7509378</v>
      </c>
      <c r="Z32" s="21">
        <v>-100</v>
      </c>
      <c r="AA32" s="22">
        <v>15018756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15018756</v>
      </c>
      <c r="F37" s="31">
        <f t="shared" si="3"/>
        <v>15018756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7509378</v>
      </c>
      <c r="Y37" s="31">
        <f t="shared" si="3"/>
        <v>-7509378</v>
      </c>
      <c r="Z37" s="32">
        <f>+IF(X37&lt;&gt;0,+(Y37/X37)*100,0)</f>
        <v>-100</v>
      </c>
      <c r="AA37" s="33">
        <f>SUM(AA29:AA36)</f>
        <v>15018756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15018756</v>
      </c>
      <c r="F44" s="31">
        <f t="shared" si="5"/>
        <v>15018756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7509378</v>
      </c>
      <c r="Y44" s="31">
        <f t="shared" si="5"/>
        <v>-7509378</v>
      </c>
      <c r="Z44" s="32">
        <f>+IF(X44&lt;&gt;0,+(Y44/X44)*100,0)</f>
        <v>-100</v>
      </c>
      <c r="AA44" s="33">
        <f>+AA37+AA43</f>
        <v>15018756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4167866</v>
      </c>
      <c r="D45" s="42">
        <f t="shared" si="6"/>
        <v>0</v>
      </c>
      <c r="E45" s="43">
        <f t="shared" si="6"/>
        <v>-450924</v>
      </c>
      <c r="F45" s="44">
        <f t="shared" si="6"/>
        <v>-450924</v>
      </c>
      <c r="G45" s="44">
        <f t="shared" si="6"/>
        <v>336441</v>
      </c>
      <c r="H45" s="44">
        <f t="shared" si="6"/>
        <v>338399</v>
      </c>
      <c r="I45" s="44">
        <f t="shared" si="6"/>
        <v>333810</v>
      </c>
      <c r="J45" s="44">
        <f t="shared" si="6"/>
        <v>1008650</v>
      </c>
      <c r="K45" s="44">
        <f t="shared" si="6"/>
        <v>334475</v>
      </c>
      <c r="L45" s="44">
        <f t="shared" si="6"/>
        <v>226726</v>
      </c>
      <c r="M45" s="44">
        <f t="shared" si="6"/>
        <v>334383</v>
      </c>
      <c r="N45" s="44">
        <f t="shared" si="6"/>
        <v>895584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1904234</v>
      </c>
      <c r="X45" s="44">
        <f t="shared" si="6"/>
        <v>-225462</v>
      </c>
      <c r="Y45" s="44">
        <f t="shared" si="6"/>
        <v>2129696</v>
      </c>
      <c r="Z45" s="45">
        <f>+IF(X45&lt;&gt;0,+(Y45/X45)*100,0)</f>
        <v>-944.59199332925277</v>
      </c>
      <c r="AA45" s="46">
        <f>+AA26-AA44</f>
        <v>-450924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-69000000</v>
      </c>
      <c r="F6" s="20">
        <v>-69000000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-34500000</v>
      </c>
      <c r="Y6" s="20">
        <v>34500000</v>
      </c>
      <c r="Z6" s="21">
        <v>-100</v>
      </c>
      <c r="AA6" s="22">
        <v>-69000000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9000000</v>
      </c>
      <c r="F11" s="20">
        <v>9000000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4500000</v>
      </c>
      <c r="Y11" s="24">
        <v>-4500000</v>
      </c>
      <c r="Z11" s="25">
        <v>-100</v>
      </c>
      <c r="AA11" s="26">
        <v>9000000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-60000000</v>
      </c>
      <c r="F13" s="31">
        <f t="shared" si="0"/>
        <v>-60000000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-30000000</v>
      </c>
      <c r="Y13" s="31">
        <f t="shared" si="0"/>
        <v>30000000</v>
      </c>
      <c r="Z13" s="32">
        <f>+IF(X13&lt;&gt;0,+(Y13/X13)*100,0)</f>
        <v>-100</v>
      </c>
      <c r="AA13" s="33">
        <f>SUM(AA6:AA12)</f>
        <v>-60000000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279498082</v>
      </c>
      <c r="D17" s="18"/>
      <c r="E17" s="19">
        <v>60000000</v>
      </c>
      <c r="F17" s="20">
        <v>60000000</v>
      </c>
      <c r="G17" s="24"/>
      <c r="H17" s="24"/>
      <c r="I17" s="24">
        <v>409407</v>
      </c>
      <c r="J17" s="20">
        <v>409407</v>
      </c>
      <c r="K17" s="24"/>
      <c r="L17" s="24">
        <v>1781022</v>
      </c>
      <c r="M17" s="20">
        <v>29211401</v>
      </c>
      <c r="N17" s="24">
        <v>30992423</v>
      </c>
      <c r="O17" s="24"/>
      <c r="P17" s="24"/>
      <c r="Q17" s="20"/>
      <c r="R17" s="24"/>
      <c r="S17" s="24"/>
      <c r="T17" s="20"/>
      <c r="U17" s="24"/>
      <c r="V17" s="24"/>
      <c r="W17" s="24">
        <v>31401830</v>
      </c>
      <c r="X17" s="20">
        <v>30000000</v>
      </c>
      <c r="Y17" s="24">
        <v>1401830</v>
      </c>
      <c r="Z17" s="25">
        <v>4.672766666666667</v>
      </c>
      <c r="AA17" s="26">
        <v>60000000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279498082</v>
      </c>
      <c r="D25" s="29">
        <f t="shared" ref="D25:Y25" si="1">SUM(D15:D24)</f>
        <v>0</v>
      </c>
      <c r="E25" s="35">
        <f t="shared" si="1"/>
        <v>60000000</v>
      </c>
      <c r="F25" s="36">
        <f t="shared" si="1"/>
        <v>60000000</v>
      </c>
      <c r="G25" s="36">
        <f t="shared" si="1"/>
        <v>0</v>
      </c>
      <c r="H25" s="36">
        <f t="shared" si="1"/>
        <v>0</v>
      </c>
      <c r="I25" s="36">
        <f t="shared" si="1"/>
        <v>409407</v>
      </c>
      <c r="J25" s="36">
        <f t="shared" si="1"/>
        <v>409407</v>
      </c>
      <c r="K25" s="36">
        <f t="shared" si="1"/>
        <v>0</v>
      </c>
      <c r="L25" s="36">
        <f t="shared" si="1"/>
        <v>1781022</v>
      </c>
      <c r="M25" s="36">
        <f t="shared" si="1"/>
        <v>29211401</v>
      </c>
      <c r="N25" s="36">
        <f t="shared" si="1"/>
        <v>30992423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31401830</v>
      </c>
      <c r="X25" s="36">
        <f t="shared" si="1"/>
        <v>30000000</v>
      </c>
      <c r="Y25" s="36">
        <f t="shared" si="1"/>
        <v>1401830</v>
      </c>
      <c r="Z25" s="37">
        <f>+IF(X25&lt;&gt;0,+(Y25/X25)*100,0)</f>
        <v>4.672766666666667</v>
      </c>
      <c r="AA25" s="38">
        <f>SUM(AA15:AA24)</f>
        <v>60000000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279498082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409407</v>
      </c>
      <c r="J26" s="31">
        <f t="shared" si="2"/>
        <v>409407</v>
      </c>
      <c r="K26" s="31">
        <f t="shared" si="2"/>
        <v>0</v>
      </c>
      <c r="L26" s="31">
        <f t="shared" si="2"/>
        <v>1781022</v>
      </c>
      <c r="M26" s="31">
        <f t="shared" si="2"/>
        <v>29211401</v>
      </c>
      <c r="N26" s="31">
        <f t="shared" si="2"/>
        <v>30992423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31401830</v>
      </c>
      <c r="X26" s="31">
        <f t="shared" si="2"/>
        <v>0</v>
      </c>
      <c r="Y26" s="31">
        <f t="shared" si="2"/>
        <v>31401830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-3580511</v>
      </c>
      <c r="J32" s="20">
        <v>-3580511</v>
      </c>
      <c r="K32" s="20">
        <v>-151658</v>
      </c>
      <c r="L32" s="20">
        <v>-4893241</v>
      </c>
      <c r="M32" s="20">
        <v>-1408600</v>
      </c>
      <c r="N32" s="20">
        <v>-6453499</v>
      </c>
      <c r="O32" s="20"/>
      <c r="P32" s="20"/>
      <c r="Q32" s="20"/>
      <c r="R32" s="20"/>
      <c r="S32" s="20"/>
      <c r="T32" s="20"/>
      <c r="U32" s="20"/>
      <c r="V32" s="20"/>
      <c r="W32" s="20">
        <v>-10034010</v>
      </c>
      <c r="X32" s="20"/>
      <c r="Y32" s="20">
        <v>-10034010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-3580511</v>
      </c>
      <c r="J37" s="31">
        <f t="shared" si="3"/>
        <v>-3580511</v>
      </c>
      <c r="K37" s="31">
        <f t="shared" si="3"/>
        <v>-151658</v>
      </c>
      <c r="L37" s="31">
        <f t="shared" si="3"/>
        <v>-4893241</v>
      </c>
      <c r="M37" s="31">
        <f t="shared" si="3"/>
        <v>-1408600</v>
      </c>
      <c r="N37" s="31">
        <f t="shared" si="3"/>
        <v>-6453499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-10034010</v>
      </c>
      <c r="X37" s="31">
        <f t="shared" si="3"/>
        <v>0</v>
      </c>
      <c r="Y37" s="31">
        <f t="shared" si="3"/>
        <v>-10034010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-3580511</v>
      </c>
      <c r="J44" s="31">
        <f t="shared" si="5"/>
        <v>-3580511</v>
      </c>
      <c r="K44" s="31">
        <f t="shared" si="5"/>
        <v>-151658</v>
      </c>
      <c r="L44" s="31">
        <f t="shared" si="5"/>
        <v>-4893241</v>
      </c>
      <c r="M44" s="31">
        <f t="shared" si="5"/>
        <v>-1408600</v>
      </c>
      <c r="N44" s="31">
        <f t="shared" si="5"/>
        <v>-6453499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-10034010</v>
      </c>
      <c r="X44" s="31">
        <f t="shared" si="5"/>
        <v>0</v>
      </c>
      <c r="Y44" s="31">
        <f t="shared" si="5"/>
        <v>-10034010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279498082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3989918</v>
      </c>
      <c r="J45" s="44">
        <f t="shared" si="6"/>
        <v>3989918</v>
      </c>
      <c r="K45" s="44">
        <f t="shared" si="6"/>
        <v>151658</v>
      </c>
      <c r="L45" s="44">
        <f t="shared" si="6"/>
        <v>6674263</v>
      </c>
      <c r="M45" s="44">
        <f t="shared" si="6"/>
        <v>30620001</v>
      </c>
      <c r="N45" s="44">
        <f t="shared" si="6"/>
        <v>37445922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41435840</v>
      </c>
      <c r="X45" s="44">
        <f t="shared" si="6"/>
        <v>0</v>
      </c>
      <c r="Y45" s="44">
        <f t="shared" si="6"/>
        <v>41435840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-175993</v>
      </c>
      <c r="D6" s="18"/>
      <c r="E6" s="19">
        <v>20581271</v>
      </c>
      <c r="F6" s="20">
        <v>20581271</v>
      </c>
      <c r="G6" s="20">
        <v>2585</v>
      </c>
      <c r="H6" s="20"/>
      <c r="I6" s="20"/>
      <c r="J6" s="20">
        <v>2585</v>
      </c>
      <c r="K6" s="20">
        <v>-268037</v>
      </c>
      <c r="L6" s="20">
        <v>89459</v>
      </c>
      <c r="M6" s="20">
        <v>-51415</v>
      </c>
      <c r="N6" s="20">
        <v>-229993</v>
      </c>
      <c r="O6" s="20"/>
      <c r="P6" s="20"/>
      <c r="Q6" s="20"/>
      <c r="R6" s="20"/>
      <c r="S6" s="20"/>
      <c r="T6" s="20"/>
      <c r="U6" s="20"/>
      <c r="V6" s="20"/>
      <c r="W6" s="20">
        <v>-227408</v>
      </c>
      <c r="X6" s="20">
        <v>10290630</v>
      </c>
      <c r="Y6" s="20">
        <v>-10518038</v>
      </c>
      <c r="Z6" s="21">
        <v>-102.20985498458306</v>
      </c>
      <c r="AA6" s="22">
        <v>20581271</v>
      </c>
    </row>
    <row r="7" spans="1:27" ht="13.5" x14ac:dyDescent="0.25">
      <c r="A7" s="23" t="s">
        <v>35</v>
      </c>
      <c r="B7" s="17" t="s">
        <v>32</v>
      </c>
      <c r="C7" s="18">
        <v>5544637</v>
      </c>
      <c r="D7" s="18"/>
      <c r="E7" s="19">
        <v>1896798</v>
      </c>
      <c r="F7" s="20">
        <v>1896798</v>
      </c>
      <c r="G7" s="20">
        <v>-13153</v>
      </c>
      <c r="H7" s="20"/>
      <c r="I7" s="20">
        <v>792131</v>
      </c>
      <c r="J7" s="20">
        <v>778978</v>
      </c>
      <c r="K7" s="20">
        <v>10473825</v>
      </c>
      <c r="L7" s="20">
        <v>-5708166</v>
      </c>
      <c r="M7" s="20">
        <v>2938286</v>
      </c>
      <c r="N7" s="20">
        <v>7703945</v>
      </c>
      <c r="O7" s="20"/>
      <c r="P7" s="20"/>
      <c r="Q7" s="20"/>
      <c r="R7" s="20"/>
      <c r="S7" s="20"/>
      <c r="T7" s="20"/>
      <c r="U7" s="20"/>
      <c r="V7" s="20"/>
      <c r="W7" s="20">
        <v>8482923</v>
      </c>
      <c r="X7" s="20">
        <v>948384</v>
      </c>
      <c r="Y7" s="20">
        <v>7534539</v>
      </c>
      <c r="Z7" s="21">
        <v>794.4607880352263</v>
      </c>
      <c r="AA7" s="22">
        <v>1896798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-263250</v>
      </c>
      <c r="F10" s="20">
        <v>-263250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-131622</v>
      </c>
      <c r="Y10" s="20">
        <v>131622</v>
      </c>
      <c r="Z10" s="21">
        <v>-100</v>
      </c>
      <c r="AA10" s="22">
        <v>-263250</v>
      </c>
    </row>
    <row r="11" spans="1:27" ht="13.5" x14ac:dyDescent="0.25">
      <c r="A11" s="23" t="s">
        <v>39</v>
      </c>
      <c r="B11" s="17" t="s">
        <v>32</v>
      </c>
      <c r="C11" s="18">
        <v>62826</v>
      </c>
      <c r="D11" s="18"/>
      <c r="E11" s="19"/>
      <c r="F11" s="20"/>
      <c r="G11" s="24"/>
      <c r="H11" s="24"/>
      <c r="I11" s="24">
        <v>1037</v>
      </c>
      <c r="J11" s="20">
        <v>1037</v>
      </c>
      <c r="K11" s="24">
        <v>62825</v>
      </c>
      <c r="L11" s="24">
        <v>-4424</v>
      </c>
      <c r="M11" s="20"/>
      <c r="N11" s="24">
        <v>58401</v>
      </c>
      <c r="O11" s="24"/>
      <c r="P11" s="24"/>
      <c r="Q11" s="20"/>
      <c r="R11" s="24"/>
      <c r="S11" s="24"/>
      <c r="T11" s="20"/>
      <c r="U11" s="24"/>
      <c r="V11" s="24"/>
      <c r="W11" s="24">
        <v>59438</v>
      </c>
      <c r="X11" s="20"/>
      <c r="Y11" s="24">
        <v>59438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5431470</v>
      </c>
      <c r="D13" s="29">
        <f>SUM(D6:D12)</f>
        <v>0</v>
      </c>
      <c r="E13" s="30">
        <f t="shared" si="0"/>
        <v>22214819</v>
      </c>
      <c r="F13" s="31">
        <f t="shared" si="0"/>
        <v>22214819</v>
      </c>
      <c r="G13" s="31">
        <f t="shared" si="0"/>
        <v>-10568</v>
      </c>
      <c r="H13" s="31">
        <f t="shared" si="0"/>
        <v>0</v>
      </c>
      <c r="I13" s="31">
        <f t="shared" si="0"/>
        <v>793168</v>
      </c>
      <c r="J13" s="31">
        <f t="shared" si="0"/>
        <v>782600</v>
      </c>
      <c r="K13" s="31">
        <f t="shared" si="0"/>
        <v>10268613</v>
      </c>
      <c r="L13" s="31">
        <f t="shared" si="0"/>
        <v>-5623131</v>
      </c>
      <c r="M13" s="31">
        <f t="shared" si="0"/>
        <v>2886871</v>
      </c>
      <c r="N13" s="31">
        <f t="shared" si="0"/>
        <v>7532353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8314953</v>
      </c>
      <c r="X13" s="31">
        <f t="shared" si="0"/>
        <v>11107392</v>
      </c>
      <c r="Y13" s="31">
        <f t="shared" si="0"/>
        <v>-2792439</v>
      </c>
      <c r="Z13" s="32">
        <f>+IF(X13&lt;&gt;0,+(Y13/X13)*100,0)</f>
        <v>-25.140365983301933</v>
      </c>
      <c r="AA13" s="33">
        <f>SUM(AA6:AA12)</f>
        <v>22214819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5431470</v>
      </c>
      <c r="D26" s="29">
        <f>+D13+D25</f>
        <v>0</v>
      </c>
      <c r="E26" s="30">
        <f t="shared" si="2"/>
        <v>22214819</v>
      </c>
      <c r="F26" s="31">
        <f t="shared" si="2"/>
        <v>22214819</v>
      </c>
      <c r="G26" s="31">
        <f t="shared" si="2"/>
        <v>-10568</v>
      </c>
      <c r="H26" s="31">
        <f t="shared" si="2"/>
        <v>0</v>
      </c>
      <c r="I26" s="31">
        <f t="shared" si="2"/>
        <v>793168</v>
      </c>
      <c r="J26" s="31">
        <f t="shared" si="2"/>
        <v>782600</v>
      </c>
      <c r="K26" s="31">
        <f t="shared" si="2"/>
        <v>10268613</v>
      </c>
      <c r="L26" s="31">
        <f t="shared" si="2"/>
        <v>-5623131</v>
      </c>
      <c r="M26" s="31">
        <f t="shared" si="2"/>
        <v>2886871</v>
      </c>
      <c r="N26" s="31">
        <f t="shared" si="2"/>
        <v>7532353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8314953</v>
      </c>
      <c r="X26" s="31">
        <f t="shared" si="2"/>
        <v>11107392</v>
      </c>
      <c r="Y26" s="31">
        <f t="shared" si="2"/>
        <v>-2792439</v>
      </c>
      <c r="Z26" s="32">
        <f>+IF(X26&lt;&gt;0,+(Y26/X26)*100,0)</f>
        <v>-25.140365983301933</v>
      </c>
      <c r="AA26" s="33">
        <f>+AA13+AA25</f>
        <v>22214819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1236702</v>
      </c>
      <c r="D32" s="18"/>
      <c r="E32" s="19">
        <v>14225710</v>
      </c>
      <c r="F32" s="20">
        <v>14225710</v>
      </c>
      <c r="G32" s="20"/>
      <c r="H32" s="20"/>
      <c r="I32" s="20">
        <v>18262</v>
      </c>
      <c r="J32" s="20">
        <v>18262</v>
      </c>
      <c r="K32" s="20">
        <v>1225105</v>
      </c>
      <c r="L32" s="20">
        <v>-700208</v>
      </c>
      <c r="M32" s="20">
        <v>-54000</v>
      </c>
      <c r="N32" s="20">
        <v>470897</v>
      </c>
      <c r="O32" s="20"/>
      <c r="P32" s="20"/>
      <c r="Q32" s="20"/>
      <c r="R32" s="20"/>
      <c r="S32" s="20"/>
      <c r="T32" s="20"/>
      <c r="U32" s="20"/>
      <c r="V32" s="20"/>
      <c r="W32" s="20">
        <v>489159</v>
      </c>
      <c r="X32" s="20">
        <v>7112843</v>
      </c>
      <c r="Y32" s="20">
        <v>-6623684</v>
      </c>
      <c r="Z32" s="21">
        <v>-93.122876464446065</v>
      </c>
      <c r="AA32" s="22">
        <v>14225710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1236702</v>
      </c>
      <c r="D37" s="29">
        <f t="shared" ref="D37:Y37" si="3">SUM(D29:D36)</f>
        <v>0</v>
      </c>
      <c r="E37" s="30">
        <f t="shared" si="3"/>
        <v>14225710</v>
      </c>
      <c r="F37" s="31">
        <f t="shared" si="3"/>
        <v>14225710</v>
      </c>
      <c r="G37" s="31">
        <f t="shared" si="3"/>
        <v>0</v>
      </c>
      <c r="H37" s="31">
        <f t="shared" si="3"/>
        <v>0</v>
      </c>
      <c r="I37" s="31">
        <f t="shared" si="3"/>
        <v>18262</v>
      </c>
      <c r="J37" s="31">
        <f t="shared" si="3"/>
        <v>18262</v>
      </c>
      <c r="K37" s="31">
        <f t="shared" si="3"/>
        <v>1225105</v>
      </c>
      <c r="L37" s="31">
        <f t="shared" si="3"/>
        <v>-700208</v>
      </c>
      <c r="M37" s="31">
        <f t="shared" si="3"/>
        <v>-54000</v>
      </c>
      <c r="N37" s="31">
        <f t="shared" si="3"/>
        <v>470897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489159</v>
      </c>
      <c r="X37" s="31">
        <f t="shared" si="3"/>
        <v>7112843</v>
      </c>
      <c r="Y37" s="31">
        <f t="shared" si="3"/>
        <v>-6623684</v>
      </c>
      <c r="Z37" s="32">
        <f>+IF(X37&lt;&gt;0,+(Y37/X37)*100,0)</f>
        <v>-93.122876464446065</v>
      </c>
      <c r="AA37" s="33">
        <f>SUM(AA29:AA36)</f>
        <v>14225710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1236702</v>
      </c>
      <c r="D44" s="29">
        <f>+D37+D43</f>
        <v>0</v>
      </c>
      <c r="E44" s="30">
        <f t="shared" si="5"/>
        <v>14225710</v>
      </c>
      <c r="F44" s="31">
        <f t="shared" si="5"/>
        <v>14225710</v>
      </c>
      <c r="G44" s="31">
        <f t="shared" si="5"/>
        <v>0</v>
      </c>
      <c r="H44" s="31">
        <f t="shared" si="5"/>
        <v>0</v>
      </c>
      <c r="I44" s="31">
        <f t="shared" si="5"/>
        <v>18262</v>
      </c>
      <c r="J44" s="31">
        <f t="shared" si="5"/>
        <v>18262</v>
      </c>
      <c r="K44" s="31">
        <f t="shared" si="5"/>
        <v>1225105</v>
      </c>
      <c r="L44" s="31">
        <f t="shared" si="5"/>
        <v>-700208</v>
      </c>
      <c r="M44" s="31">
        <f t="shared" si="5"/>
        <v>-54000</v>
      </c>
      <c r="N44" s="31">
        <f t="shared" si="5"/>
        <v>470897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489159</v>
      </c>
      <c r="X44" s="31">
        <f t="shared" si="5"/>
        <v>7112843</v>
      </c>
      <c r="Y44" s="31">
        <f t="shared" si="5"/>
        <v>-6623684</v>
      </c>
      <c r="Z44" s="32">
        <f>+IF(X44&lt;&gt;0,+(Y44/X44)*100,0)</f>
        <v>-93.122876464446065</v>
      </c>
      <c r="AA44" s="33">
        <f>+AA37+AA43</f>
        <v>14225710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4194768</v>
      </c>
      <c r="D45" s="42">
        <f t="shared" si="6"/>
        <v>0</v>
      </c>
      <c r="E45" s="43">
        <f t="shared" si="6"/>
        <v>7989109</v>
      </c>
      <c r="F45" s="44">
        <f t="shared" si="6"/>
        <v>7989109</v>
      </c>
      <c r="G45" s="44">
        <f t="shared" si="6"/>
        <v>-10568</v>
      </c>
      <c r="H45" s="44">
        <f t="shared" si="6"/>
        <v>0</v>
      </c>
      <c r="I45" s="44">
        <f t="shared" si="6"/>
        <v>774906</v>
      </c>
      <c r="J45" s="44">
        <f t="shared" si="6"/>
        <v>764338</v>
      </c>
      <c r="K45" s="44">
        <f t="shared" si="6"/>
        <v>9043508</v>
      </c>
      <c r="L45" s="44">
        <f t="shared" si="6"/>
        <v>-4922923</v>
      </c>
      <c r="M45" s="44">
        <f t="shared" si="6"/>
        <v>2940871</v>
      </c>
      <c r="N45" s="44">
        <f t="shared" si="6"/>
        <v>7061456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7825794</v>
      </c>
      <c r="X45" s="44">
        <f t="shared" si="6"/>
        <v>3994549</v>
      </c>
      <c r="Y45" s="44">
        <f t="shared" si="6"/>
        <v>3831245</v>
      </c>
      <c r="Z45" s="45">
        <f>+IF(X45&lt;&gt;0,+(Y45/X45)*100,0)</f>
        <v>95.91182884475819</v>
      </c>
      <c r="AA45" s="46">
        <f>+AA26-AA44</f>
        <v>7989109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20941798</v>
      </c>
      <c r="D47" s="18"/>
      <c r="E47" s="19"/>
      <c r="F47" s="20"/>
      <c r="G47" s="20"/>
      <c r="H47" s="20"/>
      <c r="I47" s="20"/>
      <c r="J47" s="20"/>
      <c r="K47" s="20">
        <v>22490684</v>
      </c>
      <c r="L47" s="20">
        <v>3640015</v>
      </c>
      <c r="M47" s="20">
        <v>15440030</v>
      </c>
      <c r="N47" s="20">
        <v>41570729</v>
      </c>
      <c r="O47" s="20"/>
      <c r="P47" s="20"/>
      <c r="Q47" s="20"/>
      <c r="R47" s="20"/>
      <c r="S47" s="20"/>
      <c r="T47" s="20"/>
      <c r="U47" s="20"/>
      <c r="V47" s="20"/>
      <c r="W47" s="20">
        <v>41570729</v>
      </c>
      <c r="X47" s="20"/>
      <c r="Y47" s="20">
        <v>41570729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20941798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22490684</v>
      </c>
      <c r="L50" s="52">
        <f t="shared" si="7"/>
        <v>3640015</v>
      </c>
      <c r="M50" s="52">
        <f t="shared" si="7"/>
        <v>15440030</v>
      </c>
      <c r="N50" s="52">
        <f t="shared" si="7"/>
        <v>41570729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41570729</v>
      </c>
      <c r="X50" s="52">
        <f t="shared" si="7"/>
        <v>0</v>
      </c>
      <c r="Y50" s="52">
        <f t="shared" si="7"/>
        <v>41570729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12235227</v>
      </c>
      <c r="D6" s="18"/>
      <c r="E6" s="19">
        <v>9490338</v>
      </c>
      <c r="F6" s="20">
        <v>9490338</v>
      </c>
      <c r="G6" s="20">
        <v>12515672</v>
      </c>
      <c r="H6" s="20">
        <v>206236</v>
      </c>
      <c r="I6" s="20">
        <v>247817</v>
      </c>
      <c r="J6" s="20">
        <v>12969725</v>
      </c>
      <c r="K6" s="20">
        <v>384065</v>
      </c>
      <c r="L6" s="20"/>
      <c r="M6" s="20"/>
      <c r="N6" s="20">
        <v>384065</v>
      </c>
      <c r="O6" s="20"/>
      <c r="P6" s="20"/>
      <c r="Q6" s="20"/>
      <c r="R6" s="20"/>
      <c r="S6" s="20"/>
      <c r="T6" s="20"/>
      <c r="U6" s="20"/>
      <c r="V6" s="20"/>
      <c r="W6" s="20">
        <v>13353790</v>
      </c>
      <c r="X6" s="20">
        <v>5718210</v>
      </c>
      <c r="Y6" s="20">
        <v>7635580</v>
      </c>
      <c r="Z6" s="21">
        <v>133.53094762172077</v>
      </c>
      <c r="AA6" s="22">
        <v>9490338</v>
      </c>
    </row>
    <row r="7" spans="1:27" ht="13.5" x14ac:dyDescent="0.25">
      <c r="A7" s="23" t="s">
        <v>35</v>
      </c>
      <c r="B7" s="17" t="s">
        <v>32</v>
      </c>
      <c r="C7" s="18">
        <v>-758742</v>
      </c>
      <c r="D7" s="18"/>
      <c r="E7" s="19">
        <v>20784708</v>
      </c>
      <c r="F7" s="20">
        <v>20784708</v>
      </c>
      <c r="G7" s="20">
        <v>597786</v>
      </c>
      <c r="H7" s="20">
        <v>1210218</v>
      </c>
      <c r="I7" s="20">
        <v>1260500</v>
      </c>
      <c r="J7" s="20">
        <v>3068504</v>
      </c>
      <c r="K7" s="20">
        <v>1218797</v>
      </c>
      <c r="L7" s="20"/>
      <c r="M7" s="20"/>
      <c r="N7" s="20">
        <v>1218797</v>
      </c>
      <c r="O7" s="20"/>
      <c r="P7" s="20"/>
      <c r="Q7" s="20"/>
      <c r="R7" s="20"/>
      <c r="S7" s="20"/>
      <c r="T7" s="20"/>
      <c r="U7" s="20"/>
      <c r="V7" s="20"/>
      <c r="W7" s="20">
        <v>4287301</v>
      </c>
      <c r="X7" s="20">
        <v>20820390</v>
      </c>
      <c r="Y7" s="20">
        <v>-16533089</v>
      </c>
      <c r="Z7" s="21">
        <v>-79.40816190282699</v>
      </c>
      <c r="AA7" s="22">
        <v>20784708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-318427</v>
      </c>
      <c r="F10" s="20">
        <v>-318427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-318427</v>
      </c>
      <c r="Y10" s="20">
        <v>318427</v>
      </c>
      <c r="Z10" s="21">
        <v>-100</v>
      </c>
      <c r="AA10" s="22">
        <v>-318427</v>
      </c>
    </row>
    <row r="11" spans="1:27" ht="13.5" x14ac:dyDescent="0.25">
      <c r="A11" s="23" t="s">
        <v>39</v>
      </c>
      <c r="B11" s="17" t="s">
        <v>32</v>
      </c>
      <c r="C11" s="18">
        <v>404875</v>
      </c>
      <c r="D11" s="18"/>
      <c r="E11" s="19"/>
      <c r="F11" s="20"/>
      <c r="G11" s="24">
        <v>404876</v>
      </c>
      <c r="H11" s="24"/>
      <c r="I11" s="24"/>
      <c r="J11" s="20">
        <v>404876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404876</v>
      </c>
      <c r="X11" s="20"/>
      <c r="Y11" s="24">
        <v>404876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>
        <v>-3632</v>
      </c>
      <c r="H12" s="20"/>
      <c r="I12" s="20"/>
      <c r="J12" s="20">
        <v>-3632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-3632</v>
      </c>
      <c r="X12" s="20"/>
      <c r="Y12" s="20">
        <v>-3632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11877728</v>
      </c>
      <c r="D13" s="29">
        <f>SUM(D6:D12)</f>
        <v>0</v>
      </c>
      <c r="E13" s="30">
        <f t="shared" si="0"/>
        <v>29956619</v>
      </c>
      <c r="F13" s="31">
        <f t="shared" si="0"/>
        <v>29956619</v>
      </c>
      <c r="G13" s="31">
        <f t="shared" si="0"/>
        <v>13514702</v>
      </c>
      <c r="H13" s="31">
        <f t="shared" si="0"/>
        <v>1416454</v>
      </c>
      <c r="I13" s="31">
        <f t="shared" si="0"/>
        <v>1508317</v>
      </c>
      <c r="J13" s="31">
        <f t="shared" si="0"/>
        <v>16439473</v>
      </c>
      <c r="K13" s="31">
        <f t="shared" si="0"/>
        <v>1602862</v>
      </c>
      <c r="L13" s="31">
        <f t="shared" si="0"/>
        <v>0</v>
      </c>
      <c r="M13" s="31">
        <f t="shared" si="0"/>
        <v>0</v>
      </c>
      <c r="N13" s="31">
        <f t="shared" si="0"/>
        <v>1602862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18042335</v>
      </c>
      <c r="X13" s="31">
        <f t="shared" si="0"/>
        <v>26220173</v>
      </c>
      <c r="Y13" s="31">
        <f t="shared" si="0"/>
        <v>-8177838</v>
      </c>
      <c r="Z13" s="32">
        <f>+IF(X13&lt;&gt;0,+(Y13/X13)*100,0)</f>
        <v>-31.189107714888074</v>
      </c>
      <c r="AA13" s="33">
        <f>SUM(AA6:AA12)</f>
        <v>29956619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11877728</v>
      </c>
      <c r="D26" s="29">
        <f>+D13+D25</f>
        <v>0</v>
      </c>
      <c r="E26" s="30">
        <f t="shared" si="2"/>
        <v>29956619</v>
      </c>
      <c r="F26" s="31">
        <f t="shared" si="2"/>
        <v>29956619</v>
      </c>
      <c r="G26" s="31">
        <f t="shared" si="2"/>
        <v>13514702</v>
      </c>
      <c r="H26" s="31">
        <f t="shared" si="2"/>
        <v>1416454</v>
      </c>
      <c r="I26" s="31">
        <f t="shared" si="2"/>
        <v>1508317</v>
      </c>
      <c r="J26" s="31">
        <f t="shared" si="2"/>
        <v>16439473</v>
      </c>
      <c r="K26" s="31">
        <f t="shared" si="2"/>
        <v>1602862</v>
      </c>
      <c r="L26" s="31">
        <f t="shared" si="2"/>
        <v>0</v>
      </c>
      <c r="M26" s="31">
        <f t="shared" si="2"/>
        <v>0</v>
      </c>
      <c r="N26" s="31">
        <f t="shared" si="2"/>
        <v>1602862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18042335</v>
      </c>
      <c r="X26" s="31">
        <f t="shared" si="2"/>
        <v>26220173</v>
      </c>
      <c r="Y26" s="31">
        <f t="shared" si="2"/>
        <v>-8177838</v>
      </c>
      <c r="Z26" s="32">
        <f>+IF(X26&lt;&gt;0,+(Y26/X26)*100,0)</f>
        <v>-31.189107714888074</v>
      </c>
      <c r="AA26" s="33">
        <f>+AA13+AA25</f>
        <v>29956619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-12814</v>
      </c>
      <c r="D31" s="18"/>
      <c r="E31" s="19"/>
      <c r="F31" s="20"/>
      <c r="G31" s="20">
        <v>-12814</v>
      </c>
      <c r="H31" s="20"/>
      <c r="I31" s="20">
        <v>-381</v>
      </c>
      <c r="J31" s="20">
        <v>-13195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-13195</v>
      </c>
      <c r="X31" s="20"/>
      <c r="Y31" s="20">
        <v>-13195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-203142</v>
      </c>
      <c r="D32" s="18"/>
      <c r="E32" s="19">
        <v>15845544</v>
      </c>
      <c r="F32" s="20">
        <v>15845544</v>
      </c>
      <c r="G32" s="20">
        <v>-203143</v>
      </c>
      <c r="H32" s="20">
        <v>-26543</v>
      </c>
      <c r="I32" s="20">
        <v>-24166</v>
      </c>
      <c r="J32" s="20">
        <v>-253852</v>
      </c>
      <c r="K32" s="20">
        <v>-17991</v>
      </c>
      <c r="L32" s="20"/>
      <c r="M32" s="20"/>
      <c r="N32" s="20">
        <v>-17991</v>
      </c>
      <c r="O32" s="20"/>
      <c r="P32" s="20"/>
      <c r="Q32" s="20"/>
      <c r="R32" s="20"/>
      <c r="S32" s="20"/>
      <c r="T32" s="20"/>
      <c r="U32" s="20"/>
      <c r="V32" s="20"/>
      <c r="W32" s="20">
        <v>-271843</v>
      </c>
      <c r="X32" s="20">
        <v>11802066</v>
      </c>
      <c r="Y32" s="20">
        <v>-12073909</v>
      </c>
      <c r="Z32" s="21">
        <v>-102.30335095567168</v>
      </c>
      <c r="AA32" s="22">
        <v>15845544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9899042</v>
      </c>
      <c r="D35" s="18"/>
      <c r="E35" s="19"/>
      <c r="F35" s="20"/>
      <c r="G35" s="20">
        <v>10112572</v>
      </c>
      <c r="H35" s="20">
        <v>185585</v>
      </c>
      <c r="I35" s="20">
        <v>202992</v>
      </c>
      <c r="J35" s="20">
        <v>10501149</v>
      </c>
      <c r="K35" s="20">
        <v>211552</v>
      </c>
      <c r="L35" s="20"/>
      <c r="M35" s="20"/>
      <c r="N35" s="20">
        <v>211552</v>
      </c>
      <c r="O35" s="20"/>
      <c r="P35" s="20"/>
      <c r="Q35" s="20"/>
      <c r="R35" s="20"/>
      <c r="S35" s="20"/>
      <c r="T35" s="20"/>
      <c r="U35" s="20"/>
      <c r="V35" s="20"/>
      <c r="W35" s="20">
        <v>10712701</v>
      </c>
      <c r="X35" s="20"/>
      <c r="Y35" s="20">
        <v>10712701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9683086</v>
      </c>
      <c r="D37" s="29">
        <f t="shared" ref="D37:Y37" si="3">SUM(D29:D36)</f>
        <v>0</v>
      </c>
      <c r="E37" s="30">
        <f t="shared" si="3"/>
        <v>15845544</v>
      </c>
      <c r="F37" s="31">
        <f t="shared" si="3"/>
        <v>15845544</v>
      </c>
      <c r="G37" s="31">
        <f t="shared" si="3"/>
        <v>9896615</v>
      </c>
      <c r="H37" s="31">
        <f t="shared" si="3"/>
        <v>159042</v>
      </c>
      <c r="I37" s="31">
        <f t="shared" si="3"/>
        <v>178445</v>
      </c>
      <c r="J37" s="31">
        <f t="shared" si="3"/>
        <v>10234102</v>
      </c>
      <c r="K37" s="31">
        <f t="shared" si="3"/>
        <v>193561</v>
      </c>
      <c r="L37" s="31">
        <f t="shared" si="3"/>
        <v>0</v>
      </c>
      <c r="M37" s="31">
        <f t="shared" si="3"/>
        <v>0</v>
      </c>
      <c r="N37" s="31">
        <f t="shared" si="3"/>
        <v>193561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10427663</v>
      </c>
      <c r="X37" s="31">
        <f t="shared" si="3"/>
        <v>11802066</v>
      </c>
      <c r="Y37" s="31">
        <f t="shared" si="3"/>
        <v>-1374403</v>
      </c>
      <c r="Z37" s="32">
        <f>+IF(X37&lt;&gt;0,+(Y37/X37)*100,0)</f>
        <v>-11.645444111225951</v>
      </c>
      <c r="AA37" s="33">
        <f>SUM(AA29:AA36)</f>
        <v>15845544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9683086</v>
      </c>
      <c r="D44" s="29">
        <f>+D37+D43</f>
        <v>0</v>
      </c>
      <c r="E44" s="30">
        <f t="shared" si="5"/>
        <v>15845544</v>
      </c>
      <c r="F44" s="31">
        <f t="shared" si="5"/>
        <v>15845544</v>
      </c>
      <c r="G44" s="31">
        <f t="shared" si="5"/>
        <v>9896615</v>
      </c>
      <c r="H44" s="31">
        <f t="shared" si="5"/>
        <v>159042</v>
      </c>
      <c r="I44" s="31">
        <f t="shared" si="5"/>
        <v>178445</v>
      </c>
      <c r="J44" s="31">
        <f t="shared" si="5"/>
        <v>10234102</v>
      </c>
      <c r="K44" s="31">
        <f t="shared" si="5"/>
        <v>193561</v>
      </c>
      <c r="L44" s="31">
        <f t="shared" si="5"/>
        <v>0</v>
      </c>
      <c r="M44" s="31">
        <f t="shared" si="5"/>
        <v>0</v>
      </c>
      <c r="N44" s="31">
        <f t="shared" si="5"/>
        <v>193561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10427663</v>
      </c>
      <c r="X44" s="31">
        <f t="shared" si="5"/>
        <v>11802066</v>
      </c>
      <c r="Y44" s="31">
        <f t="shared" si="5"/>
        <v>-1374403</v>
      </c>
      <c r="Z44" s="32">
        <f>+IF(X44&lt;&gt;0,+(Y44/X44)*100,0)</f>
        <v>-11.645444111225951</v>
      </c>
      <c r="AA44" s="33">
        <f>+AA37+AA43</f>
        <v>15845544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2194642</v>
      </c>
      <c r="D45" s="42">
        <f t="shared" si="6"/>
        <v>0</v>
      </c>
      <c r="E45" s="43">
        <f t="shared" si="6"/>
        <v>14111075</v>
      </c>
      <c r="F45" s="44">
        <f t="shared" si="6"/>
        <v>14111075</v>
      </c>
      <c r="G45" s="44">
        <f t="shared" si="6"/>
        <v>3618087</v>
      </c>
      <c r="H45" s="44">
        <f t="shared" si="6"/>
        <v>1257412</v>
      </c>
      <c r="I45" s="44">
        <f t="shared" si="6"/>
        <v>1329872</v>
      </c>
      <c r="J45" s="44">
        <f t="shared" si="6"/>
        <v>6205371</v>
      </c>
      <c r="K45" s="44">
        <f t="shared" si="6"/>
        <v>1409301</v>
      </c>
      <c r="L45" s="44">
        <f t="shared" si="6"/>
        <v>0</v>
      </c>
      <c r="M45" s="44">
        <f t="shared" si="6"/>
        <v>0</v>
      </c>
      <c r="N45" s="44">
        <f t="shared" si="6"/>
        <v>1409301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7614672</v>
      </c>
      <c r="X45" s="44">
        <f t="shared" si="6"/>
        <v>14418107</v>
      </c>
      <c r="Y45" s="44">
        <f t="shared" si="6"/>
        <v>-6803435</v>
      </c>
      <c r="Z45" s="45">
        <f>+IF(X45&lt;&gt;0,+(Y45/X45)*100,0)</f>
        <v>-47.186742337256895</v>
      </c>
      <c r="AA45" s="46">
        <f>+AA26-AA44</f>
        <v>14111075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14111075</v>
      </c>
      <c r="F47" s="20">
        <v>14111075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14418107</v>
      </c>
      <c r="Y47" s="20">
        <v>-14418107</v>
      </c>
      <c r="Z47" s="47">
        <v>-100</v>
      </c>
      <c r="AA47" s="22">
        <v>14111075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14111075</v>
      </c>
      <c r="F50" s="52">
        <f t="shared" si="7"/>
        <v>14111075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14418107</v>
      </c>
      <c r="Y50" s="52">
        <f t="shared" si="7"/>
        <v>-14418107</v>
      </c>
      <c r="Z50" s="53">
        <f>+IF(X50&lt;&gt;0,+(Y50/X50)*100,0)</f>
        <v>-100</v>
      </c>
      <c r="AA50" s="54">
        <f>SUM(AA47:AA49)</f>
        <v>14111075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-14511518</v>
      </c>
      <c r="F6" s="20">
        <v>-14511518</v>
      </c>
      <c r="G6" s="20"/>
      <c r="H6" s="20">
        <v>-268962</v>
      </c>
      <c r="I6" s="20">
        <v>-194026</v>
      </c>
      <c r="J6" s="20">
        <v>-462988</v>
      </c>
      <c r="K6" s="20">
        <v>87774</v>
      </c>
      <c r="L6" s="20">
        <v>-370687</v>
      </c>
      <c r="M6" s="20">
        <v>-434809</v>
      </c>
      <c r="N6" s="20">
        <v>-717722</v>
      </c>
      <c r="O6" s="20"/>
      <c r="P6" s="20"/>
      <c r="Q6" s="20"/>
      <c r="R6" s="20"/>
      <c r="S6" s="20"/>
      <c r="T6" s="20"/>
      <c r="U6" s="20"/>
      <c r="V6" s="20"/>
      <c r="W6" s="20">
        <v>-1180710</v>
      </c>
      <c r="X6" s="20">
        <v>-7847385</v>
      </c>
      <c r="Y6" s="20">
        <v>6666675</v>
      </c>
      <c r="Z6" s="21">
        <v>-84.954096173438671</v>
      </c>
      <c r="AA6" s="22">
        <v>-14511518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643647</v>
      </c>
      <c r="F7" s="20">
        <v>643647</v>
      </c>
      <c r="G7" s="20"/>
      <c r="H7" s="20">
        <v>179494</v>
      </c>
      <c r="I7" s="20">
        <v>255761</v>
      </c>
      <c r="J7" s="20">
        <v>435255</v>
      </c>
      <c r="K7" s="20">
        <v>220050</v>
      </c>
      <c r="L7" s="20">
        <v>173462</v>
      </c>
      <c r="M7" s="20">
        <v>253426</v>
      </c>
      <c r="N7" s="20">
        <v>646938</v>
      </c>
      <c r="O7" s="20"/>
      <c r="P7" s="20"/>
      <c r="Q7" s="20"/>
      <c r="R7" s="20"/>
      <c r="S7" s="20"/>
      <c r="T7" s="20"/>
      <c r="U7" s="20"/>
      <c r="V7" s="20"/>
      <c r="W7" s="20">
        <v>1082193</v>
      </c>
      <c r="X7" s="20">
        <v>165303</v>
      </c>
      <c r="Y7" s="20">
        <v>916890</v>
      </c>
      <c r="Z7" s="21">
        <v>554.67232899584394</v>
      </c>
      <c r="AA7" s="22">
        <v>643647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-40888</v>
      </c>
      <c r="F10" s="20">
        <v>-40888</v>
      </c>
      <c r="G10" s="20"/>
      <c r="H10" s="20">
        <v>-1056</v>
      </c>
      <c r="I10" s="20">
        <v>-1730</v>
      </c>
      <c r="J10" s="20">
        <v>-2786</v>
      </c>
      <c r="K10" s="20">
        <v>41653</v>
      </c>
      <c r="L10" s="20">
        <v>-20364</v>
      </c>
      <c r="M10" s="20">
        <v>12610</v>
      </c>
      <c r="N10" s="20">
        <v>33899</v>
      </c>
      <c r="O10" s="20"/>
      <c r="P10" s="20"/>
      <c r="Q10" s="20"/>
      <c r="R10" s="20"/>
      <c r="S10" s="20"/>
      <c r="T10" s="20"/>
      <c r="U10" s="20"/>
      <c r="V10" s="20"/>
      <c r="W10" s="20">
        <v>31113</v>
      </c>
      <c r="X10" s="20">
        <v>-40888</v>
      </c>
      <c r="Y10" s="20">
        <v>72001</v>
      </c>
      <c r="Z10" s="21">
        <v>-176.09323028761494</v>
      </c>
      <c r="AA10" s="22">
        <v>-40888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345408</v>
      </c>
      <c r="F11" s="20">
        <v>345408</v>
      </c>
      <c r="G11" s="24"/>
      <c r="H11" s="24">
        <v>-1764</v>
      </c>
      <c r="I11" s="24">
        <v>-40033</v>
      </c>
      <c r="J11" s="20">
        <v>-41797</v>
      </c>
      <c r="K11" s="24"/>
      <c r="L11" s="24">
        <v>77477</v>
      </c>
      <c r="M11" s="20">
        <v>-77477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-41797</v>
      </c>
      <c r="X11" s="20">
        <v>345408</v>
      </c>
      <c r="Y11" s="24">
        <v>-387205</v>
      </c>
      <c r="Z11" s="25">
        <v>-112.10076199740597</v>
      </c>
      <c r="AA11" s="26">
        <v>345408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-320</v>
      </c>
      <c r="Y12" s="20">
        <v>320</v>
      </c>
      <c r="Z12" s="21">
        <v>-100</v>
      </c>
      <c r="AA12" s="22">
        <v>-320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-13563671</v>
      </c>
      <c r="F13" s="31">
        <f t="shared" si="0"/>
        <v>-13563671</v>
      </c>
      <c r="G13" s="31">
        <f t="shared" si="0"/>
        <v>0</v>
      </c>
      <c r="H13" s="31">
        <f t="shared" si="0"/>
        <v>-92288</v>
      </c>
      <c r="I13" s="31">
        <f t="shared" si="0"/>
        <v>19972</v>
      </c>
      <c r="J13" s="31">
        <f t="shared" si="0"/>
        <v>-72316</v>
      </c>
      <c r="K13" s="31">
        <f t="shared" si="0"/>
        <v>349477</v>
      </c>
      <c r="L13" s="31">
        <f t="shared" si="0"/>
        <v>-140112</v>
      </c>
      <c r="M13" s="31">
        <f t="shared" si="0"/>
        <v>-246250</v>
      </c>
      <c r="N13" s="31">
        <f t="shared" si="0"/>
        <v>-36885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-109201</v>
      </c>
      <c r="X13" s="31">
        <f t="shared" si="0"/>
        <v>-7377882</v>
      </c>
      <c r="Y13" s="31">
        <f t="shared" si="0"/>
        <v>7268681</v>
      </c>
      <c r="Z13" s="32">
        <f>+IF(X13&lt;&gt;0,+(Y13/X13)*100,0)</f>
        <v>-98.519886872682434</v>
      </c>
      <c r="AA13" s="33">
        <f>SUM(AA6:AA12)</f>
        <v>-13563671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7000000</v>
      </c>
      <c r="G17" s="24"/>
      <c r="H17" s="24">
        <v>5942926</v>
      </c>
      <c r="I17" s="24">
        <v>87714</v>
      </c>
      <c r="J17" s="20">
        <v>6030640</v>
      </c>
      <c r="K17" s="24"/>
      <c r="L17" s="24">
        <v>516515</v>
      </c>
      <c r="M17" s="20">
        <v>471046</v>
      </c>
      <c r="N17" s="24">
        <v>987561</v>
      </c>
      <c r="O17" s="24"/>
      <c r="P17" s="24"/>
      <c r="Q17" s="20"/>
      <c r="R17" s="24"/>
      <c r="S17" s="24"/>
      <c r="T17" s="20"/>
      <c r="U17" s="24"/>
      <c r="V17" s="24"/>
      <c r="W17" s="24">
        <v>7018201</v>
      </c>
      <c r="X17" s="20">
        <v>3499998</v>
      </c>
      <c r="Y17" s="24">
        <v>3518203</v>
      </c>
      <c r="Z17" s="25">
        <v>100.52014315436753</v>
      </c>
      <c r="AA17" s="26">
        <v>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5942926</v>
      </c>
      <c r="I25" s="36">
        <f t="shared" si="1"/>
        <v>87714</v>
      </c>
      <c r="J25" s="36">
        <f t="shared" si="1"/>
        <v>6030640</v>
      </c>
      <c r="K25" s="36">
        <f t="shared" si="1"/>
        <v>0</v>
      </c>
      <c r="L25" s="36">
        <f t="shared" si="1"/>
        <v>516515</v>
      </c>
      <c r="M25" s="36">
        <f t="shared" si="1"/>
        <v>471046</v>
      </c>
      <c r="N25" s="36">
        <f t="shared" si="1"/>
        <v>987561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7018201</v>
      </c>
      <c r="X25" s="36">
        <f t="shared" si="1"/>
        <v>3499998</v>
      </c>
      <c r="Y25" s="36">
        <f t="shared" si="1"/>
        <v>3518203</v>
      </c>
      <c r="Z25" s="37">
        <f>+IF(X25&lt;&gt;0,+(Y25/X25)*100,0)</f>
        <v>100.52014315436753</v>
      </c>
      <c r="AA25" s="38">
        <f>SUM(AA15:AA24)</f>
        <v>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-6563671</v>
      </c>
      <c r="F26" s="31">
        <f t="shared" si="2"/>
        <v>-6563671</v>
      </c>
      <c r="G26" s="31">
        <f t="shared" si="2"/>
        <v>0</v>
      </c>
      <c r="H26" s="31">
        <f t="shared" si="2"/>
        <v>5850638</v>
      </c>
      <c r="I26" s="31">
        <f t="shared" si="2"/>
        <v>107686</v>
      </c>
      <c r="J26" s="31">
        <f t="shared" si="2"/>
        <v>5958324</v>
      </c>
      <c r="K26" s="31">
        <f t="shared" si="2"/>
        <v>349477</v>
      </c>
      <c r="L26" s="31">
        <f t="shared" si="2"/>
        <v>376403</v>
      </c>
      <c r="M26" s="31">
        <f t="shared" si="2"/>
        <v>224796</v>
      </c>
      <c r="N26" s="31">
        <f t="shared" si="2"/>
        <v>950676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6909000</v>
      </c>
      <c r="X26" s="31">
        <f t="shared" si="2"/>
        <v>-3877884</v>
      </c>
      <c r="Y26" s="31">
        <f t="shared" si="2"/>
        <v>10786884</v>
      </c>
      <c r="Z26" s="32">
        <f>+IF(X26&lt;&gt;0,+(Y26/X26)*100,0)</f>
        <v>-278.16417407018878</v>
      </c>
      <c r="AA26" s="33">
        <f>+AA13+AA25</f>
        <v>-6563671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-2506</v>
      </c>
      <c r="F31" s="20">
        <v>-2506</v>
      </c>
      <c r="G31" s="20"/>
      <c r="H31" s="20"/>
      <c r="I31" s="20"/>
      <c r="J31" s="20"/>
      <c r="K31" s="20"/>
      <c r="L31" s="20">
        <v>-175</v>
      </c>
      <c r="M31" s="20"/>
      <c r="N31" s="20">
        <v>-175</v>
      </c>
      <c r="O31" s="20"/>
      <c r="P31" s="20"/>
      <c r="Q31" s="20"/>
      <c r="R31" s="20"/>
      <c r="S31" s="20"/>
      <c r="T31" s="20"/>
      <c r="U31" s="20"/>
      <c r="V31" s="20"/>
      <c r="W31" s="20">
        <v>-175</v>
      </c>
      <c r="X31" s="20">
        <v>-2506</v>
      </c>
      <c r="Y31" s="20">
        <v>2331</v>
      </c>
      <c r="Z31" s="21">
        <v>-93.016759776536318</v>
      </c>
      <c r="AA31" s="22">
        <v>-2506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83064</v>
      </c>
      <c r="F32" s="20">
        <v>83064</v>
      </c>
      <c r="G32" s="20"/>
      <c r="H32" s="20">
        <v>-459</v>
      </c>
      <c r="I32" s="20">
        <v>-499</v>
      </c>
      <c r="J32" s="20">
        <v>-958</v>
      </c>
      <c r="K32" s="20">
        <v>-411</v>
      </c>
      <c r="L32" s="20">
        <v>-1066</v>
      </c>
      <c r="M32" s="20">
        <v>-501</v>
      </c>
      <c r="N32" s="20">
        <v>-1978</v>
      </c>
      <c r="O32" s="20"/>
      <c r="P32" s="20"/>
      <c r="Q32" s="20"/>
      <c r="R32" s="20"/>
      <c r="S32" s="20"/>
      <c r="T32" s="20"/>
      <c r="U32" s="20"/>
      <c r="V32" s="20"/>
      <c r="W32" s="20">
        <v>-2936</v>
      </c>
      <c r="X32" s="20">
        <v>83064</v>
      </c>
      <c r="Y32" s="20">
        <v>-86000</v>
      </c>
      <c r="Z32" s="21">
        <v>-103.53462390445922</v>
      </c>
      <c r="AA32" s="22">
        <v>83064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791057</v>
      </c>
      <c r="F35" s="20">
        <v>791057</v>
      </c>
      <c r="G35" s="20"/>
      <c r="H35" s="20">
        <v>21648</v>
      </c>
      <c r="I35" s="20">
        <v>-2295</v>
      </c>
      <c r="J35" s="20">
        <v>19353</v>
      </c>
      <c r="K35" s="20">
        <v>18722</v>
      </c>
      <c r="L35" s="20">
        <v>41020</v>
      </c>
      <c r="M35" s="20">
        <v>-8114</v>
      </c>
      <c r="N35" s="20">
        <v>51628</v>
      </c>
      <c r="O35" s="20"/>
      <c r="P35" s="20"/>
      <c r="Q35" s="20"/>
      <c r="R35" s="20"/>
      <c r="S35" s="20"/>
      <c r="T35" s="20"/>
      <c r="U35" s="20"/>
      <c r="V35" s="20"/>
      <c r="W35" s="20">
        <v>70981</v>
      </c>
      <c r="X35" s="20">
        <v>791057</v>
      </c>
      <c r="Y35" s="20">
        <v>-720076</v>
      </c>
      <c r="Z35" s="21">
        <v>-91.027068845860668</v>
      </c>
      <c r="AA35" s="22">
        <v>791057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871615</v>
      </c>
      <c r="F37" s="31">
        <f t="shared" si="3"/>
        <v>871615</v>
      </c>
      <c r="G37" s="31">
        <f t="shared" si="3"/>
        <v>0</v>
      </c>
      <c r="H37" s="31">
        <f t="shared" si="3"/>
        <v>21189</v>
      </c>
      <c r="I37" s="31">
        <f t="shared" si="3"/>
        <v>-2794</v>
      </c>
      <c r="J37" s="31">
        <f t="shared" si="3"/>
        <v>18395</v>
      </c>
      <c r="K37" s="31">
        <f t="shared" si="3"/>
        <v>18311</v>
      </c>
      <c r="L37" s="31">
        <f t="shared" si="3"/>
        <v>39779</v>
      </c>
      <c r="M37" s="31">
        <f t="shared" si="3"/>
        <v>-8615</v>
      </c>
      <c r="N37" s="31">
        <f t="shared" si="3"/>
        <v>49475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67870</v>
      </c>
      <c r="X37" s="31">
        <f t="shared" si="3"/>
        <v>871615</v>
      </c>
      <c r="Y37" s="31">
        <f t="shared" si="3"/>
        <v>-803745</v>
      </c>
      <c r="Z37" s="32">
        <f>+IF(X37&lt;&gt;0,+(Y37/X37)*100,0)</f>
        <v>-92.213305186349487</v>
      </c>
      <c r="AA37" s="33">
        <f>SUM(AA29:AA36)</f>
        <v>871615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871615</v>
      </c>
      <c r="F44" s="31">
        <f t="shared" si="5"/>
        <v>871615</v>
      </c>
      <c r="G44" s="31">
        <f t="shared" si="5"/>
        <v>0</v>
      </c>
      <c r="H44" s="31">
        <f t="shared" si="5"/>
        <v>21189</v>
      </c>
      <c r="I44" s="31">
        <f t="shared" si="5"/>
        <v>-2794</v>
      </c>
      <c r="J44" s="31">
        <f t="shared" si="5"/>
        <v>18395</v>
      </c>
      <c r="K44" s="31">
        <f t="shared" si="5"/>
        <v>18311</v>
      </c>
      <c r="L44" s="31">
        <f t="shared" si="5"/>
        <v>39779</v>
      </c>
      <c r="M44" s="31">
        <f t="shared" si="5"/>
        <v>-8615</v>
      </c>
      <c r="N44" s="31">
        <f t="shared" si="5"/>
        <v>49475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67870</v>
      </c>
      <c r="X44" s="31">
        <f t="shared" si="5"/>
        <v>871615</v>
      </c>
      <c r="Y44" s="31">
        <f t="shared" si="5"/>
        <v>-803745</v>
      </c>
      <c r="Z44" s="32">
        <f>+IF(X44&lt;&gt;0,+(Y44/X44)*100,0)</f>
        <v>-92.213305186349487</v>
      </c>
      <c r="AA44" s="33">
        <f>+AA37+AA43</f>
        <v>871615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-7435286</v>
      </c>
      <c r="F45" s="44">
        <f t="shared" si="6"/>
        <v>-7435286</v>
      </c>
      <c r="G45" s="44">
        <f t="shared" si="6"/>
        <v>0</v>
      </c>
      <c r="H45" s="44">
        <f t="shared" si="6"/>
        <v>5829449</v>
      </c>
      <c r="I45" s="44">
        <f t="shared" si="6"/>
        <v>110480</v>
      </c>
      <c r="J45" s="44">
        <f t="shared" si="6"/>
        <v>5939929</v>
      </c>
      <c r="K45" s="44">
        <f t="shared" si="6"/>
        <v>331166</v>
      </c>
      <c r="L45" s="44">
        <f t="shared" si="6"/>
        <v>336624</v>
      </c>
      <c r="M45" s="44">
        <f t="shared" si="6"/>
        <v>233411</v>
      </c>
      <c r="N45" s="44">
        <f t="shared" si="6"/>
        <v>901201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6841130</v>
      </c>
      <c r="X45" s="44">
        <f t="shared" si="6"/>
        <v>-4749499</v>
      </c>
      <c r="Y45" s="44">
        <f t="shared" si="6"/>
        <v>11590629</v>
      </c>
      <c r="Z45" s="45">
        <f>+IF(X45&lt;&gt;0,+(Y45/X45)*100,0)</f>
        <v>-244.03898179576413</v>
      </c>
      <c r="AA45" s="46">
        <f>+AA26-AA44</f>
        <v>-7435286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-5371555</v>
      </c>
      <c r="F47" s="20">
        <v>-5371555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-2685774</v>
      </c>
      <c r="Y47" s="20">
        <v>2685774</v>
      </c>
      <c r="Z47" s="47">
        <v>-100</v>
      </c>
      <c r="AA47" s="22">
        <v>-5371555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-5371555</v>
      </c>
      <c r="F50" s="52">
        <f t="shared" si="7"/>
        <v>-5371555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-2685774</v>
      </c>
      <c r="Y50" s="52">
        <f t="shared" si="7"/>
        <v>2685774</v>
      </c>
      <c r="Z50" s="53">
        <f>+IF(X50&lt;&gt;0,+(Y50/X50)*100,0)</f>
        <v>-100</v>
      </c>
      <c r="AA50" s="54">
        <f>SUM(AA47:AA49)</f>
        <v>-5371555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1320199</v>
      </c>
      <c r="F6" s="20">
        <v>1320199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660096</v>
      </c>
      <c r="Y6" s="20">
        <v>-660096</v>
      </c>
      <c r="Z6" s="21">
        <v>-100</v>
      </c>
      <c r="AA6" s="22">
        <v>1320199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20534403</v>
      </c>
      <c r="F7" s="20">
        <v>20534403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10267200</v>
      </c>
      <c r="Y7" s="20">
        <v>-10267200</v>
      </c>
      <c r="Z7" s="21">
        <v>-100</v>
      </c>
      <c r="AA7" s="22">
        <v>20534403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510795</v>
      </c>
      <c r="F11" s="20">
        <v>510795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255396</v>
      </c>
      <c r="Y11" s="24">
        <v>-255396</v>
      </c>
      <c r="Z11" s="25">
        <v>-100</v>
      </c>
      <c r="AA11" s="26">
        <v>510795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22365397</v>
      </c>
      <c r="F13" s="31">
        <f t="shared" si="0"/>
        <v>22365397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11182692</v>
      </c>
      <c r="Y13" s="31">
        <f t="shared" si="0"/>
        <v>-11182692</v>
      </c>
      <c r="Z13" s="32">
        <f>+IF(X13&lt;&gt;0,+(Y13/X13)*100,0)</f>
        <v>-100</v>
      </c>
      <c r="AA13" s="33">
        <f>SUM(AA6:AA12)</f>
        <v>22365397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52790555</v>
      </c>
      <c r="D17" s="18"/>
      <c r="E17" s="19"/>
      <c r="F17" s="20"/>
      <c r="G17" s="24"/>
      <c r="H17" s="24">
        <v>8029334</v>
      </c>
      <c r="I17" s="24">
        <v>4589100</v>
      </c>
      <c r="J17" s="20">
        <v>12618434</v>
      </c>
      <c r="K17" s="24">
        <v>1241100</v>
      </c>
      <c r="L17" s="24"/>
      <c r="M17" s="20">
        <v>4037100</v>
      </c>
      <c r="N17" s="24">
        <v>5278200</v>
      </c>
      <c r="O17" s="24"/>
      <c r="P17" s="24"/>
      <c r="Q17" s="20"/>
      <c r="R17" s="24"/>
      <c r="S17" s="24"/>
      <c r="T17" s="20"/>
      <c r="U17" s="24"/>
      <c r="V17" s="24"/>
      <c r="W17" s="24">
        <v>17896634</v>
      </c>
      <c r="X17" s="20"/>
      <c r="Y17" s="24">
        <v>17896634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52790555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8029334</v>
      </c>
      <c r="I25" s="36">
        <f t="shared" si="1"/>
        <v>4589100</v>
      </c>
      <c r="J25" s="36">
        <f t="shared" si="1"/>
        <v>12618434</v>
      </c>
      <c r="K25" s="36">
        <f t="shared" si="1"/>
        <v>1241100</v>
      </c>
      <c r="L25" s="36">
        <f t="shared" si="1"/>
        <v>0</v>
      </c>
      <c r="M25" s="36">
        <f t="shared" si="1"/>
        <v>4037100</v>
      </c>
      <c r="N25" s="36">
        <f t="shared" si="1"/>
        <v>5278200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17896634</v>
      </c>
      <c r="X25" s="36">
        <f t="shared" si="1"/>
        <v>0</v>
      </c>
      <c r="Y25" s="36">
        <f t="shared" si="1"/>
        <v>17896634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52790555</v>
      </c>
      <c r="D26" s="29">
        <f>+D13+D25</f>
        <v>0</v>
      </c>
      <c r="E26" s="30">
        <f t="shared" si="2"/>
        <v>22365397</v>
      </c>
      <c r="F26" s="31">
        <f t="shared" si="2"/>
        <v>22365397</v>
      </c>
      <c r="G26" s="31">
        <f t="shared" si="2"/>
        <v>0</v>
      </c>
      <c r="H26" s="31">
        <f t="shared" si="2"/>
        <v>8029334</v>
      </c>
      <c r="I26" s="31">
        <f t="shared" si="2"/>
        <v>4589100</v>
      </c>
      <c r="J26" s="31">
        <f t="shared" si="2"/>
        <v>12618434</v>
      </c>
      <c r="K26" s="31">
        <f t="shared" si="2"/>
        <v>1241100</v>
      </c>
      <c r="L26" s="31">
        <f t="shared" si="2"/>
        <v>0</v>
      </c>
      <c r="M26" s="31">
        <f t="shared" si="2"/>
        <v>4037100</v>
      </c>
      <c r="N26" s="31">
        <f t="shared" si="2"/>
        <v>5278200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17896634</v>
      </c>
      <c r="X26" s="31">
        <f t="shared" si="2"/>
        <v>11182692</v>
      </c>
      <c r="Y26" s="31">
        <f t="shared" si="2"/>
        <v>6713942</v>
      </c>
      <c r="Z26" s="32">
        <f>+IF(X26&lt;&gt;0,+(Y26/X26)*100,0)</f>
        <v>60.038691935716372</v>
      </c>
      <c r="AA26" s="33">
        <f>+AA13+AA25</f>
        <v>22365397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2690000</v>
      </c>
      <c r="I33" s="20"/>
      <c r="J33" s="20">
        <v>2690000</v>
      </c>
      <c r="K33" s="20"/>
      <c r="L33" s="20">
        <v>529000</v>
      </c>
      <c r="M33" s="20"/>
      <c r="N33" s="20">
        <v>529000</v>
      </c>
      <c r="O33" s="20"/>
      <c r="P33" s="20"/>
      <c r="Q33" s="20"/>
      <c r="R33" s="20"/>
      <c r="S33" s="20"/>
      <c r="T33" s="20"/>
      <c r="U33" s="20"/>
      <c r="V33" s="20"/>
      <c r="W33" s="20">
        <v>3219000</v>
      </c>
      <c r="X33" s="20"/>
      <c r="Y33" s="20">
        <v>3219000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2432613</v>
      </c>
      <c r="F35" s="20">
        <v>2432613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1216302</v>
      </c>
      <c r="Y35" s="20">
        <v>-1216302</v>
      </c>
      <c r="Z35" s="21">
        <v>-100</v>
      </c>
      <c r="AA35" s="22">
        <v>2432613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2432613</v>
      </c>
      <c r="F37" s="31">
        <f t="shared" si="3"/>
        <v>2432613</v>
      </c>
      <c r="G37" s="31">
        <f t="shared" si="3"/>
        <v>0</v>
      </c>
      <c r="H37" s="31">
        <f t="shared" si="3"/>
        <v>2690000</v>
      </c>
      <c r="I37" s="31">
        <f t="shared" si="3"/>
        <v>0</v>
      </c>
      <c r="J37" s="31">
        <f t="shared" si="3"/>
        <v>2690000</v>
      </c>
      <c r="K37" s="31">
        <f t="shared" si="3"/>
        <v>0</v>
      </c>
      <c r="L37" s="31">
        <f t="shared" si="3"/>
        <v>529000</v>
      </c>
      <c r="M37" s="31">
        <f t="shared" si="3"/>
        <v>0</v>
      </c>
      <c r="N37" s="31">
        <f t="shared" si="3"/>
        <v>529000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3219000</v>
      </c>
      <c r="X37" s="31">
        <f t="shared" si="3"/>
        <v>1216302</v>
      </c>
      <c r="Y37" s="31">
        <f t="shared" si="3"/>
        <v>2002698</v>
      </c>
      <c r="Z37" s="32">
        <f>+IF(X37&lt;&gt;0,+(Y37/X37)*100,0)</f>
        <v>164.65466635753293</v>
      </c>
      <c r="AA37" s="33">
        <f>SUM(AA29:AA36)</f>
        <v>2432613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2432613</v>
      </c>
      <c r="F44" s="31">
        <f t="shared" si="5"/>
        <v>2432613</v>
      </c>
      <c r="G44" s="31">
        <f t="shared" si="5"/>
        <v>0</v>
      </c>
      <c r="H44" s="31">
        <f t="shared" si="5"/>
        <v>2690000</v>
      </c>
      <c r="I44" s="31">
        <f t="shared" si="5"/>
        <v>0</v>
      </c>
      <c r="J44" s="31">
        <f t="shared" si="5"/>
        <v>2690000</v>
      </c>
      <c r="K44" s="31">
        <f t="shared" si="5"/>
        <v>0</v>
      </c>
      <c r="L44" s="31">
        <f t="shared" si="5"/>
        <v>529000</v>
      </c>
      <c r="M44" s="31">
        <f t="shared" si="5"/>
        <v>0</v>
      </c>
      <c r="N44" s="31">
        <f t="shared" si="5"/>
        <v>529000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3219000</v>
      </c>
      <c r="X44" s="31">
        <f t="shared" si="5"/>
        <v>1216302</v>
      </c>
      <c r="Y44" s="31">
        <f t="shared" si="5"/>
        <v>2002698</v>
      </c>
      <c r="Z44" s="32">
        <f>+IF(X44&lt;&gt;0,+(Y44/X44)*100,0)</f>
        <v>164.65466635753293</v>
      </c>
      <c r="AA44" s="33">
        <f>+AA37+AA43</f>
        <v>2432613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52790555</v>
      </c>
      <c r="D45" s="42">
        <f t="shared" si="6"/>
        <v>0</v>
      </c>
      <c r="E45" s="43">
        <f t="shared" si="6"/>
        <v>19932784</v>
      </c>
      <c r="F45" s="44">
        <f t="shared" si="6"/>
        <v>19932784</v>
      </c>
      <c r="G45" s="44">
        <f t="shared" si="6"/>
        <v>0</v>
      </c>
      <c r="H45" s="44">
        <f t="shared" si="6"/>
        <v>5339334</v>
      </c>
      <c r="I45" s="44">
        <f t="shared" si="6"/>
        <v>4589100</v>
      </c>
      <c r="J45" s="44">
        <f t="shared" si="6"/>
        <v>9928434</v>
      </c>
      <c r="K45" s="44">
        <f t="shared" si="6"/>
        <v>1241100</v>
      </c>
      <c r="L45" s="44">
        <f t="shared" si="6"/>
        <v>-529000</v>
      </c>
      <c r="M45" s="44">
        <f t="shared" si="6"/>
        <v>4037100</v>
      </c>
      <c r="N45" s="44">
        <f t="shared" si="6"/>
        <v>4749200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14677634</v>
      </c>
      <c r="X45" s="44">
        <f t="shared" si="6"/>
        <v>9966390</v>
      </c>
      <c r="Y45" s="44">
        <f t="shared" si="6"/>
        <v>4711244</v>
      </c>
      <c r="Z45" s="45">
        <f>+IF(X45&lt;&gt;0,+(Y45/X45)*100,0)</f>
        <v>47.271318902832419</v>
      </c>
      <c r="AA45" s="46">
        <f>+AA26-AA44</f>
        <v>19932784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2021314133</v>
      </c>
      <c r="D17" s="18"/>
      <c r="E17" s="19"/>
      <c r="F17" s="20"/>
      <c r="G17" s="24"/>
      <c r="H17" s="24">
        <v>1931759</v>
      </c>
      <c r="I17" s="24"/>
      <c r="J17" s="20">
        <v>1931759</v>
      </c>
      <c r="K17" s="24">
        <v>5285444</v>
      </c>
      <c r="L17" s="24">
        <v>3251795</v>
      </c>
      <c r="M17" s="20">
        <v>7421230</v>
      </c>
      <c r="N17" s="24">
        <v>15958469</v>
      </c>
      <c r="O17" s="24"/>
      <c r="P17" s="24"/>
      <c r="Q17" s="20"/>
      <c r="R17" s="24"/>
      <c r="S17" s="24"/>
      <c r="T17" s="20"/>
      <c r="U17" s="24"/>
      <c r="V17" s="24"/>
      <c r="W17" s="24">
        <v>17890228</v>
      </c>
      <c r="X17" s="20"/>
      <c r="Y17" s="24">
        <v>17890228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2021314133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1931759</v>
      </c>
      <c r="I25" s="36">
        <f t="shared" si="1"/>
        <v>0</v>
      </c>
      <c r="J25" s="36">
        <f t="shared" si="1"/>
        <v>1931759</v>
      </c>
      <c r="K25" s="36">
        <f t="shared" si="1"/>
        <v>5285444</v>
      </c>
      <c r="L25" s="36">
        <f t="shared" si="1"/>
        <v>3251795</v>
      </c>
      <c r="M25" s="36">
        <f t="shared" si="1"/>
        <v>7421230</v>
      </c>
      <c r="N25" s="36">
        <f t="shared" si="1"/>
        <v>15958469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17890228</v>
      </c>
      <c r="X25" s="36">
        <f t="shared" si="1"/>
        <v>0</v>
      </c>
      <c r="Y25" s="36">
        <f t="shared" si="1"/>
        <v>17890228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2021314133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1931759</v>
      </c>
      <c r="I26" s="31">
        <f t="shared" si="2"/>
        <v>0</v>
      </c>
      <c r="J26" s="31">
        <f t="shared" si="2"/>
        <v>1931759</v>
      </c>
      <c r="K26" s="31">
        <f t="shared" si="2"/>
        <v>5285444</v>
      </c>
      <c r="L26" s="31">
        <f t="shared" si="2"/>
        <v>3251795</v>
      </c>
      <c r="M26" s="31">
        <f t="shared" si="2"/>
        <v>7421230</v>
      </c>
      <c r="N26" s="31">
        <f t="shared" si="2"/>
        <v>15958469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17890228</v>
      </c>
      <c r="X26" s="31">
        <f t="shared" si="2"/>
        <v>0</v>
      </c>
      <c r="Y26" s="31">
        <f t="shared" si="2"/>
        <v>17890228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2021314133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1931759</v>
      </c>
      <c r="I45" s="44">
        <f t="shared" si="6"/>
        <v>0</v>
      </c>
      <c r="J45" s="44">
        <f t="shared" si="6"/>
        <v>1931759</v>
      </c>
      <c r="K45" s="44">
        <f t="shared" si="6"/>
        <v>5285444</v>
      </c>
      <c r="L45" s="44">
        <f t="shared" si="6"/>
        <v>3251795</v>
      </c>
      <c r="M45" s="44">
        <f t="shared" si="6"/>
        <v>7421230</v>
      </c>
      <c r="N45" s="44">
        <f t="shared" si="6"/>
        <v>15958469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17890228</v>
      </c>
      <c r="X45" s="44">
        <f t="shared" si="6"/>
        <v>0</v>
      </c>
      <c r="Y45" s="44">
        <f t="shared" si="6"/>
        <v>17890228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148769272</v>
      </c>
      <c r="D7" s="18"/>
      <c r="E7" s="19">
        <v>6088103</v>
      </c>
      <c r="F7" s="20">
        <v>6088103</v>
      </c>
      <c r="G7" s="20">
        <v>173912627</v>
      </c>
      <c r="H7" s="20">
        <v>-5911628</v>
      </c>
      <c r="I7" s="20">
        <v>9348795</v>
      </c>
      <c r="J7" s="20">
        <v>177349794</v>
      </c>
      <c r="K7" s="20">
        <v>-139823706</v>
      </c>
      <c r="L7" s="20">
        <v>157016534</v>
      </c>
      <c r="M7" s="20">
        <v>9306670</v>
      </c>
      <c r="N7" s="20">
        <v>26499498</v>
      </c>
      <c r="O7" s="20"/>
      <c r="P7" s="20"/>
      <c r="Q7" s="20"/>
      <c r="R7" s="20"/>
      <c r="S7" s="20"/>
      <c r="T7" s="20"/>
      <c r="U7" s="20"/>
      <c r="V7" s="20"/>
      <c r="W7" s="20">
        <v>203849292</v>
      </c>
      <c r="X7" s="20">
        <v>3044070</v>
      </c>
      <c r="Y7" s="20">
        <v>200805222</v>
      </c>
      <c r="Z7" s="21">
        <v>6596.6032975588605</v>
      </c>
      <c r="AA7" s="22">
        <v>6088103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148769272</v>
      </c>
      <c r="D13" s="29">
        <f>SUM(D6:D12)</f>
        <v>0</v>
      </c>
      <c r="E13" s="30">
        <f t="shared" si="0"/>
        <v>6088103</v>
      </c>
      <c r="F13" s="31">
        <f t="shared" si="0"/>
        <v>6088103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-139823706</v>
      </c>
      <c r="L13" s="31">
        <f t="shared" si="0"/>
        <v>157016534</v>
      </c>
      <c r="M13" s="31">
        <f t="shared" si="0"/>
        <v>9306670</v>
      </c>
      <c r="N13" s="31">
        <f t="shared" si="0"/>
        <v>26499498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203849292</v>
      </c>
      <c r="X13" s="31">
        <f t="shared" si="0"/>
        <v>3044070</v>
      </c>
      <c r="Y13" s="31">
        <f t="shared" si="0"/>
        <v>200805222</v>
      </c>
      <c r="Z13" s="32">
        <f>+IF(X13&lt;&gt;0,+(Y13/X13)*100,0)</f>
        <v>6596.6032975588605</v>
      </c>
      <c r="AA13" s="33">
        <f>SUM(AA6:AA12)</f>
        <v>6088103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503279937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>
        <v>-46086074</v>
      </c>
      <c r="L17" s="24">
        <v>41047565</v>
      </c>
      <c r="M17" s="20">
        <v>-12601442</v>
      </c>
      <c r="N17" s="24">
        <v>-17639951</v>
      </c>
      <c r="O17" s="24"/>
      <c r="P17" s="24"/>
      <c r="Q17" s="20"/>
      <c r="R17" s="24"/>
      <c r="S17" s="24"/>
      <c r="T17" s="20"/>
      <c r="U17" s="24"/>
      <c r="V17" s="24"/>
      <c r="W17" s="24">
        <v>5186048</v>
      </c>
      <c r="X17" s="20">
        <v>251639988</v>
      </c>
      <c r="Y17" s="24">
        <v>-246453940</v>
      </c>
      <c r="Z17" s="25">
        <v>-97.939100203740267</v>
      </c>
      <c r="AA17" s="26">
        <v>503279937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503279937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-46086074</v>
      </c>
      <c r="L25" s="36">
        <f t="shared" si="1"/>
        <v>41047565</v>
      </c>
      <c r="M25" s="36">
        <f t="shared" si="1"/>
        <v>-12601442</v>
      </c>
      <c r="N25" s="36">
        <f t="shared" si="1"/>
        <v>-17639951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5186048</v>
      </c>
      <c r="X25" s="36">
        <f t="shared" si="1"/>
        <v>251639988</v>
      </c>
      <c r="Y25" s="36">
        <f t="shared" si="1"/>
        <v>-246453940</v>
      </c>
      <c r="Z25" s="37">
        <f>+IF(X25&lt;&gt;0,+(Y25/X25)*100,0)</f>
        <v>-97.939100203740267</v>
      </c>
      <c r="AA25" s="38">
        <f>SUM(AA15:AA24)</f>
        <v>503279937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189816838</v>
      </c>
      <c r="D26" s="29">
        <f>+D13+D25</f>
        <v>0</v>
      </c>
      <c r="E26" s="30">
        <f t="shared" si="2"/>
        <v>509368040</v>
      </c>
      <c r="F26" s="31">
        <f t="shared" si="2"/>
        <v>509368040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-185909780</v>
      </c>
      <c r="L26" s="31">
        <f t="shared" si="2"/>
        <v>198064099</v>
      </c>
      <c r="M26" s="31">
        <f t="shared" si="2"/>
        <v>-3294772</v>
      </c>
      <c r="N26" s="31">
        <f t="shared" si="2"/>
        <v>8859547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209035340</v>
      </c>
      <c r="X26" s="31">
        <f t="shared" si="2"/>
        <v>254684058</v>
      </c>
      <c r="Y26" s="31">
        <f t="shared" si="2"/>
        <v>-45648718</v>
      </c>
      <c r="Z26" s="32">
        <f>+IF(X26&lt;&gt;0,+(Y26/X26)*100,0)</f>
        <v>-17.923665249593281</v>
      </c>
      <c r="AA26" s="33">
        <f>+AA13+AA25</f>
        <v>509368040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68753408</v>
      </c>
      <c r="G33" s="20">
        <v>-13053022</v>
      </c>
      <c r="H33" s="20">
        <v>14771293</v>
      </c>
      <c r="I33" s="20"/>
      <c r="J33" s="20">
        <v>1718271</v>
      </c>
      <c r="K33" s="20">
        <v>16740313</v>
      </c>
      <c r="L33" s="20">
        <v>13817</v>
      </c>
      <c r="M33" s="20"/>
      <c r="N33" s="20">
        <v>16754130</v>
      </c>
      <c r="O33" s="20"/>
      <c r="P33" s="20"/>
      <c r="Q33" s="20"/>
      <c r="R33" s="20"/>
      <c r="S33" s="20"/>
      <c r="T33" s="20"/>
      <c r="U33" s="20"/>
      <c r="V33" s="20"/>
      <c r="W33" s="20">
        <v>18472401</v>
      </c>
      <c r="X33" s="20">
        <v>34376688</v>
      </c>
      <c r="Y33" s="20">
        <v>-15904287</v>
      </c>
      <c r="Z33" s="21">
        <v>-46.264744875946164</v>
      </c>
      <c r="AA33" s="22">
        <v>68753408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>
        <v>-169949993</v>
      </c>
      <c r="L35" s="20">
        <v>171313485</v>
      </c>
      <c r="M35" s="20">
        <v>704906</v>
      </c>
      <c r="N35" s="20">
        <v>2068398</v>
      </c>
      <c r="O35" s="20"/>
      <c r="P35" s="20"/>
      <c r="Q35" s="20"/>
      <c r="R35" s="20"/>
      <c r="S35" s="20"/>
      <c r="T35" s="20"/>
      <c r="U35" s="20"/>
      <c r="V35" s="20"/>
      <c r="W35" s="20">
        <v>174924524</v>
      </c>
      <c r="X35" s="20"/>
      <c r="Y35" s="20">
        <v>174924524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68753408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-153209680</v>
      </c>
      <c r="L37" s="31">
        <f t="shared" si="3"/>
        <v>171327302</v>
      </c>
      <c r="M37" s="31">
        <f t="shared" si="3"/>
        <v>704906</v>
      </c>
      <c r="N37" s="31">
        <f t="shared" si="3"/>
        <v>18822528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193396925</v>
      </c>
      <c r="X37" s="31">
        <f t="shared" si="3"/>
        <v>34376688</v>
      </c>
      <c r="Y37" s="31">
        <f t="shared" si="3"/>
        <v>159020237</v>
      </c>
      <c r="Z37" s="32">
        <f>+IF(X37&lt;&gt;0,+(Y37/X37)*100,0)</f>
        <v>462.58161053793197</v>
      </c>
      <c r="AA37" s="33">
        <f>SUM(AA29:AA36)</f>
        <v>68753408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68753408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-153209680</v>
      </c>
      <c r="L44" s="31">
        <f t="shared" si="5"/>
        <v>171327302</v>
      </c>
      <c r="M44" s="31">
        <f t="shared" si="5"/>
        <v>704906</v>
      </c>
      <c r="N44" s="31">
        <f t="shared" si="5"/>
        <v>18822528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193396925</v>
      </c>
      <c r="X44" s="31">
        <f t="shared" si="5"/>
        <v>34376688</v>
      </c>
      <c r="Y44" s="31">
        <f t="shared" si="5"/>
        <v>159020237</v>
      </c>
      <c r="Z44" s="32">
        <f>+IF(X44&lt;&gt;0,+(Y44/X44)*100,0)</f>
        <v>462.58161053793197</v>
      </c>
      <c r="AA44" s="33">
        <f>+AA37+AA43</f>
        <v>68753408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37485914</v>
      </c>
      <c r="D45" s="42">
        <f t="shared" si="6"/>
        <v>0</v>
      </c>
      <c r="E45" s="43">
        <f t="shared" si="6"/>
        <v>440614632</v>
      </c>
      <c r="F45" s="44">
        <f t="shared" si="6"/>
        <v>440614632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-32700100</v>
      </c>
      <c r="L45" s="44">
        <f t="shared" si="6"/>
        <v>26736797</v>
      </c>
      <c r="M45" s="44">
        <f t="shared" si="6"/>
        <v>-3999678</v>
      </c>
      <c r="N45" s="44">
        <f t="shared" si="6"/>
        <v>-9962981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15638415</v>
      </c>
      <c r="X45" s="44">
        <f t="shared" si="6"/>
        <v>220307370</v>
      </c>
      <c r="Y45" s="44">
        <f t="shared" si="6"/>
        <v>-204668955</v>
      </c>
      <c r="Z45" s="45">
        <f>+IF(X45&lt;&gt;0,+(Y45/X45)*100,0)</f>
        <v>-92.901547052193493</v>
      </c>
      <c r="AA45" s="46">
        <f>+AA26-AA44</f>
        <v>440614632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>
        <v>258571806</v>
      </c>
      <c r="L47" s="20">
        <v>-251831625</v>
      </c>
      <c r="M47" s="20">
        <v>-9654468</v>
      </c>
      <c r="N47" s="20">
        <v>-2914287</v>
      </c>
      <c r="O47" s="20"/>
      <c r="P47" s="20"/>
      <c r="Q47" s="20"/>
      <c r="R47" s="20"/>
      <c r="S47" s="20"/>
      <c r="T47" s="20"/>
      <c r="U47" s="20"/>
      <c r="V47" s="20"/>
      <c r="W47" s="20">
        <v>-263634063</v>
      </c>
      <c r="X47" s="20"/>
      <c r="Y47" s="20">
        <v>-263634063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258571806</v>
      </c>
      <c r="L50" s="52">
        <f t="shared" si="7"/>
        <v>-251831625</v>
      </c>
      <c r="M50" s="52">
        <f t="shared" si="7"/>
        <v>-9654468</v>
      </c>
      <c r="N50" s="52">
        <f t="shared" si="7"/>
        <v>-2914287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-263634063</v>
      </c>
      <c r="X50" s="52">
        <f t="shared" si="7"/>
        <v>0</v>
      </c>
      <c r="Y50" s="52">
        <f t="shared" si="7"/>
        <v>-263634063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11085077</v>
      </c>
      <c r="D7" s="18"/>
      <c r="E7" s="19">
        <v>-21492815</v>
      </c>
      <c r="F7" s="20">
        <v>-21492815</v>
      </c>
      <c r="G7" s="20">
        <v>77279059</v>
      </c>
      <c r="H7" s="20">
        <v>-53601329</v>
      </c>
      <c r="I7" s="20">
        <v>6291687</v>
      </c>
      <c r="J7" s="20">
        <v>29969417</v>
      </c>
      <c r="K7" s="20">
        <v>6228045</v>
      </c>
      <c r="L7" s="20">
        <v>6034994</v>
      </c>
      <c r="M7" s="20">
        <v>6180055</v>
      </c>
      <c r="N7" s="20">
        <v>18443094</v>
      </c>
      <c r="O7" s="20"/>
      <c r="P7" s="20"/>
      <c r="Q7" s="20"/>
      <c r="R7" s="20"/>
      <c r="S7" s="20"/>
      <c r="T7" s="20"/>
      <c r="U7" s="20"/>
      <c r="V7" s="20"/>
      <c r="W7" s="20">
        <v>48412511</v>
      </c>
      <c r="X7" s="20">
        <v>-10746402</v>
      </c>
      <c r="Y7" s="20">
        <v>59158913</v>
      </c>
      <c r="Z7" s="21">
        <v>-550.49972074374284</v>
      </c>
      <c r="AA7" s="22">
        <v>-21492815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11085077</v>
      </c>
      <c r="D13" s="29">
        <f>SUM(D6:D12)</f>
        <v>0</v>
      </c>
      <c r="E13" s="30">
        <f t="shared" si="0"/>
        <v>-21492815</v>
      </c>
      <c r="F13" s="31">
        <f t="shared" si="0"/>
        <v>-21492815</v>
      </c>
      <c r="G13" s="31">
        <f t="shared" si="0"/>
        <v>77279059</v>
      </c>
      <c r="H13" s="31">
        <f t="shared" si="0"/>
        <v>-53601329</v>
      </c>
      <c r="I13" s="31">
        <f t="shared" si="0"/>
        <v>6291687</v>
      </c>
      <c r="J13" s="31">
        <f t="shared" si="0"/>
        <v>29969417</v>
      </c>
      <c r="K13" s="31">
        <f t="shared" si="0"/>
        <v>6228045</v>
      </c>
      <c r="L13" s="31">
        <f t="shared" si="0"/>
        <v>6034994</v>
      </c>
      <c r="M13" s="31">
        <f t="shared" si="0"/>
        <v>6180055</v>
      </c>
      <c r="N13" s="31">
        <f t="shared" si="0"/>
        <v>18443094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48412511</v>
      </c>
      <c r="X13" s="31">
        <f t="shared" si="0"/>
        <v>-10746402</v>
      </c>
      <c r="Y13" s="31">
        <f t="shared" si="0"/>
        <v>59158913</v>
      </c>
      <c r="Z13" s="32">
        <f>+IF(X13&lt;&gt;0,+(Y13/X13)*100,0)</f>
        <v>-550.49972074374284</v>
      </c>
      <c r="AA13" s="33">
        <f>SUM(AA6:AA12)</f>
        <v>-21492815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304519968</v>
      </c>
      <c r="D17" s="18"/>
      <c r="E17" s="19">
        <v>11088189</v>
      </c>
      <c r="F17" s="20">
        <v>11088189</v>
      </c>
      <c r="G17" s="24">
        <v>265586710</v>
      </c>
      <c r="H17" s="24">
        <v>40978308</v>
      </c>
      <c r="I17" s="24">
        <v>1332628</v>
      </c>
      <c r="J17" s="20">
        <v>307897646</v>
      </c>
      <c r="K17" s="24"/>
      <c r="L17" s="24">
        <v>2023981</v>
      </c>
      <c r="M17" s="20">
        <v>4298222</v>
      </c>
      <c r="N17" s="24">
        <v>6322203</v>
      </c>
      <c r="O17" s="24"/>
      <c r="P17" s="24"/>
      <c r="Q17" s="20"/>
      <c r="R17" s="24"/>
      <c r="S17" s="24"/>
      <c r="T17" s="20"/>
      <c r="U17" s="24"/>
      <c r="V17" s="24"/>
      <c r="W17" s="24">
        <v>314219849</v>
      </c>
      <c r="X17" s="20">
        <v>5544126</v>
      </c>
      <c r="Y17" s="24">
        <v>308675723</v>
      </c>
      <c r="Z17" s="25">
        <v>5567.6173845976809</v>
      </c>
      <c r="AA17" s="26">
        <v>11088189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304519968</v>
      </c>
      <c r="D25" s="29">
        <f t="shared" ref="D25:Y25" si="1">SUM(D15:D24)</f>
        <v>0</v>
      </c>
      <c r="E25" s="35">
        <f t="shared" si="1"/>
        <v>11088189</v>
      </c>
      <c r="F25" s="36">
        <f t="shared" si="1"/>
        <v>11088189</v>
      </c>
      <c r="G25" s="36">
        <f t="shared" si="1"/>
        <v>265586710</v>
      </c>
      <c r="H25" s="36">
        <f t="shared" si="1"/>
        <v>40978308</v>
      </c>
      <c r="I25" s="36">
        <f t="shared" si="1"/>
        <v>1332628</v>
      </c>
      <c r="J25" s="36">
        <f t="shared" si="1"/>
        <v>307897646</v>
      </c>
      <c r="K25" s="36">
        <f t="shared" si="1"/>
        <v>0</v>
      </c>
      <c r="L25" s="36">
        <f t="shared" si="1"/>
        <v>2023981</v>
      </c>
      <c r="M25" s="36">
        <f t="shared" si="1"/>
        <v>4298222</v>
      </c>
      <c r="N25" s="36">
        <f t="shared" si="1"/>
        <v>6322203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314219849</v>
      </c>
      <c r="X25" s="36">
        <f t="shared" si="1"/>
        <v>5544126</v>
      </c>
      <c r="Y25" s="36">
        <f t="shared" si="1"/>
        <v>308675723</v>
      </c>
      <c r="Z25" s="37">
        <f>+IF(X25&lt;&gt;0,+(Y25/X25)*100,0)</f>
        <v>5567.6173845976809</v>
      </c>
      <c r="AA25" s="38">
        <f>SUM(AA15:AA24)</f>
        <v>11088189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315605045</v>
      </c>
      <c r="D26" s="29">
        <f>+D13+D25</f>
        <v>0</v>
      </c>
      <c r="E26" s="30">
        <f t="shared" si="2"/>
        <v>-10404626</v>
      </c>
      <c r="F26" s="31">
        <f t="shared" si="2"/>
        <v>-10404626</v>
      </c>
      <c r="G26" s="31">
        <f t="shared" si="2"/>
        <v>342865769</v>
      </c>
      <c r="H26" s="31">
        <f t="shared" si="2"/>
        <v>-12623021</v>
      </c>
      <c r="I26" s="31">
        <f t="shared" si="2"/>
        <v>7624315</v>
      </c>
      <c r="J26" s="31">
        <f t="shared" si="2"/>
        <v>337867063</v>
      </c>
      <c r="K26" s="31">
        <f t="shared" si="2"/>
        <v>6228045</v>
      </c>
      <c r="L26" s="31">
        <f t="shared" si="2"/>
        <v>8058975</v>
      </c>
      <c r="M26" s="31">
        <f t="shared" si="2"/>
        <v>10478277</v>
      </c>
      <c r="N26" s="31">
        <f t="shared" si="2"/>
        <v>24765297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362632360</v>
      </c>
      <c r="X26" s="31">
        <f t="shared" si="2"/>
        <v>-5202276</v>
      </c>
      <c r="Y26" s="31">
        <f t="shared" si="2"/>
        <v>367834636</v>
      </c>
      <c r="Z26" s="32">
        <f>+IF(X26&lt;&gt;0,+(Y26/X26)*100,0)</f>
        <v>-7070.6482316586043</v>
      </c>
      <c r="AA26" s="33">
        <f>+AA13+AA25</f>
        <v>-10404626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19187880</v>
      </c>
      <c r="D35" s="18"/>
      <c r="E35" s="19"/>
      <c r="F35" s="20"/>
      <c r="G35" s="20">
        <v>19642709</v>
      </c>
      <c r="H35" s="20">
        <v>435721</v>
      </c>
      <c r="I35" s="20">
        <v>436636</v>
      </c>
      <c r="J35" s="20">
        <v>20515066</v>
      </c>
      <c r="K35" s="20">
        <v>422239</v>
      </c>
      <c r="L35" s="20">
        <v>390171</v>
      </c>
      <c r="M35" s="20">
        <v>411699</v>
      </c>
      <c r="N35" s="20">
        <v>1224109</v>
      </c>
      <c r="O35" s="20"/>
      <c r="P35" s="20"/>
      <c r="Q35" s="20"/>
      <c r="R35" s="20"/>
      <c r="S35" s="20"/>
      <c r="T35" s="20"/>
      <c r="U35" s="20"/>
      <c r="V35" s="20"/>
      <c r="W35" s="20">
        <v>21739175</v>
      </c>
      <c r="X35" s="20"/>
      <c r="Y35" s="20">
        <v>21739175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19187880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19642709</v>
      </c>
      <c r="H37" s="31">
        <f t="shared" si="3"/>
        <v>435721</v>
      </c>
      <c r="I37" s="31">
        <f t="shared" si="3"/>
        <v>436636</v>
      </c>
      <c r="J37" s="31">
        <f t="shared" si="3"/>
        <v>20515066</v>
      </c>
      <c r="K37" s="31">
        <f t="shared" si="3"/>
        <v>422239</v>
      </c>
      <c r="L37" s="31">
        <f t="shared" si="3"/>
        <v>390171</v>
      </c>
      <c r="M37" s="31">
        <f t="shared" si="3"/>
        <v>411699</v>
      </c>
      <c r="N37" s="31">
        <f t="shared" si="3"/>
        <v>1224109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21739175</v>
      </c>
      <c r="X37" s="31">
        <f t="shared" si="3"/>
        <v>0</v>
      </c>
      <c r="Y37" s="31">
        <f t="shared" si="3"/>
        <v>21739175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19187880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19642709</v>
      </c>
      <c r="H44" s="31">
        <f t="shared" si="5"/>
        <v>435721</v>
      </c>
      <c r="I44" s="31">
        <f t="shared" si="5"/>
        <v>436636</v>
      </c>
      <c r="J44" s="31">
        <f t="shared" si="5"/>
        <v>20515066</v>
      </c>
      <c r="K44" s="31">
        <f t="shared" si="5"/>
        <v>422239</v>
      </c>
      <c r="L44" s="31">
        <f t="shared" si="5"/>
        <v>390171</v>
      </c>
      <c r="M44" s="31">
        <f t="shared" si="5"/>
        <v>411699</v>
      </c>
      <c r="N44" s="31">
        <f t="shared" si="5"/>
        <v>1224109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21739175</v>
      </c>
      <c r="X44" s="31">
        <f t="shared" si="5"/>
        <v>0</v>
      </c>
      <c r="Y44" s="31">
        <f t="shared" si="5"/>
        <v>21739175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296417165</v>
      </c>
      <c r="D45" s="42">
        <f t="shared" si="6"/>
        <v>0</v>
      </c>
      <c r="E45" s="43">
        <f t="shared" si="6"/>
        <v>-10404626</v>
      </c>
      <c r="F45" s="44">
        <f t="shared" si="6"/>
        <v>-10404626</v>
      </c>
      <c r="G45" s="44">
        <f t="shared" si="6"/>
        <v>323223060</v>
      </c>
      <c r="H45" s="44">
        <f t="shared" si="6"/>
        <v>-13058742</v>
      </c>
      <c r="I45" s="44">
        <f t="shared" si="6"/>
        <v>7187679</v>
      </c>
      <c r="J45" s="44">
        <f t="shared" si="6"/>
        <v>317351997</v>
      </c>
      <c r="K45" s="44">
        <f t="shared" si="6"/>
        <v>5805806</v>
      </c>
      <c r="L45" s="44">
        <f t="shared" si="6"/>
        <v>7668804</v>
      </c>
      <c r="M45" s="44">
        <f t="shared" si="6"/>
        <v>10066578</v>
      </c>
      <c r="N45" s="44">
        <f t="shared" si="6"/>
        <v>23541188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340893185</v>
      </c>
      <c r="X45" s="44">
        <f t="shared" si="6"/>
        <v>-5202276</v>
      </c>
      <c r="Y45" s="44">
        <f t="shared" si="6"/>
        <v>346095461</v>
      </c>
      <c r="Z45" s="45">
        <f>+IF(X45&lt;&gt;0,+(Y45/X45)*100,0)</f>
        <v>-6652.7700760205735</v>
      </c>
      <c r="AA45" s="46">
        <f>+AA26-AA44</f>
        <v>-10404626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209459721</v>
      </c>
      <c r="D47" s="18"/>
      <c r="E47" s="19"/>
      <c r="F47" s="20"/>
      <c r="G47" s="20">
        <v>208814487</v>
      </c>
      <c r="H47" s="20">
        <v>-9442560</v>
      </c>
      <c r="I47" s="20">
        <v>5535416</v>
      </c>
      <c r="J47" s="20">
        <v>204907343</v>
      </c>
      <c r="K47" s="20">
        <v>5563130</v>
      </c>
      <c r="L47" s="20">
        <v>5081559</v>
      </c>
      <c r="M47" s="20">
        <v>4590809</v>
      </c>
      <c r="N47" s="20">
        <v>15235498</v>
      </c>
      <c r="O47" s="20"/>
      <c r="P47" s="20"/>
      <c r="Q47" s="20"/>
      <c r="R47" s="20"/>
      <c r="S47" s="20"/>
      <c r="T47" s="20"/>
      <c r="U47" s="20"/>
      <c r="V47" s="20"/>
      <c r="W47" s="20">
        <v>220142841</v>
      </c>
      <c r="X47" s="20"/>
      <c r="Y47" s="20">
        <v>220142841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209459721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208814487</v>
      </c>
      <c r="H50" s="52">
        <f t="shared" si="7"/>
        <v>-9442560</v>
      </c>
      <c r="I50" s="52">
        <f t="shared" si="7"/>
        <v>5535416</v>
      </c>
      <c r="J50" s="52">
        <f t="shared" si="7"/>
        <v>204907343</v>
      </c>
      <c r="K50" s="52">
        <f t="shared" si="7"/>
        <v>5563130</v>
      </c>
      <c r="L50" s="52">
        <f t="shared" si="7"/>
        <v>5081559</v>
      </c>
      <c r="M50" s="52">
        <f t="shared" si="7"/>
        <v>4590809</v>
      </c>
      <c r="N50" s="52">
        <f t="shared" si="7"/>
        <v>15235498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220142841</v>
      </c>
      <c r="X50" s="52">
        <f t="shared" si="7"/>
        <v>0</v>
      </c>
      <c r="Y50" s="52">
        <f t="shared" si="7"/>
        <v>220142841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-4652478</v>
      </c>
      <c r="D6" s="18"/>
      <c r="E6" s="19">
        <v>-16580884</v>
      </c>
      <c r="F6" s="20">
        <v>-16580884</v>
      </c>
      <c r="G6" s="20">
        <v>3865238</v>
      </c>
      <c r="H6" s="20">
        <v>6282643</v>
      </c>
      <c r="I6" s="20">
        <v>2196359</v>
      </c>
      <c r="J6" s="20">
        <v>12344240</v>
      </c>
      <c r="K6" s="20">
        <v>-129419</v>
      </c>
      <c r="L6" s="20">
        <v>-494601</v>
      </c>
      <c r="M6" s="20">
        <v>-3570628</v>
      </c>
      <c r="N6" s="20">
        <v>-4194648</v>
      </c>
      <c r="O6" s="20"/>
      <c r="P6" s="20"/>
      <c r="Q6" s="20"/>
      <c r="R6" s="20"/>
      <c r="S6" s="20"/>
      <c r="T6" s="20"/>
      <c r="U6" s="20"/>
      <c r="V6" s="20"/>
      <c r="W6" s="20">
        <v>8149592</v>
      </c>
      <c r="X6" s="20">
        <v>-11636523</v>
      </c>
      <c r="Y6" s="20">
        <v>19786115</v>
      </c>
      <c r="Z6" s="21">
        <v>-170.03459710430684</v>
      </c>
      <c r="AA6" s="22">
        <v>-16580884</v>
      </c>
    </row>
    <row r="7" spans="1:27" ht="13.5" x14ac:dyDescent="0.25">
      <c r="A7" s="23" t="s">
        <v>35</v>
      </c>
      <c r="B7" s="17" t="s">
        <v>32</v>
      </c>
      <c r="C7" s="18">
        <v>-295241718</v>
      </c>
      <c r="D7" s="18"/>
      <c r="E7" s="19">
        <v>10470534</v>
      </c>
      <c r="F7" s="20">
        <v>10470534</v>
      </c>
      <c r="G7" s="20">
        <v>-291110534</v>
      </c>
      <c r="H7" s="20">
        <v>4024834</v>
      </c>
      <c r="I7" s="20">
        <v>3532678</v>
      </c>
      <c r="J7" s="20">
        <v>-283553022</v>
      </c>
      <c r="K7" s="20">
        <v>3330849</v>
      </c>
      <c r="L7" s="20">
        <v>3818877</v>
      </c>
      <c r="M7" s="20">
        <v>3368526</v>
      </c>
      <c r="N7" s="20">
        <v>10518252</v>
      </c>
      <c r="O7" s="20"/>
      <c r="P7" s="20"/>
      <c r="Q7" s="20"/>
      <c r="R7" s="20"/>
      <c r="S7" s="20"/>
      <c r="T7" s="20"/>
      <c r="U7" s="20"/>
      <c r="V7" s="20"/>
      <c r="W7" s="20">
        <v>-273034770</v>
      </c>
      <c r="X7" s="20">
        <v>11970554</v>
      </c>
      <c r="Y7" s="20">
        <v>-285005324</v>
      </c>
      <c r="Z7" s="21">
        <v>-2380.8866657299236</v>
      </c>
      <c r="AA7" s="22">
        <v>10470534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-299894196</v>
      </c>
      <c r="D13" s="29">
        <f>SUM(D6:D12)</f>
        <v>0</v>
      </c>
      <c r="E13" s="30">
        <f t="shared" si="0"/>
        <v>-6110350</v>
      </c>
      <c r="F13" s="31">
        <f t="shared" si="0"/>
        <v>-6110350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3201430</v>
      </c>
      <c r="L13" s="31">
        <f t="shared" si="0"/>
        <v>3324276</v>
      </c>
      <c r="M13" s="31">
        <f t="shared" si="0"/>
        <v>-202102</v>
      </c>
      <c r="N13" s="31">
        <f t="shared" si="0"/>
        <v>6323604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-264885178</v>
      </c>
      <c r="X13" s="31">
        <f t="shared" si="0"/>
        <v>334031</v>
      </c>
      <c r="Y13" s="31">
        <f t="shared" si="0"/>
        <v>-265219209</v>
      </c>
      <c r="Z13" s="32">
        <f>+IF(X13&lt;&gt;0,+(Y13/X13)*100,0)</f>
        <v>-79399.57938035691</v>
      </c>
      <c r="AA13" s="33">
        <f>SUM(AA6:AA12)</f>
        <v>-6110350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396534586</v>
      </c>
      <c r="D17" s="18"/>
      <c r="E17" s="19">
        <v>2540585</v>
      </c>
      <c r="F17" s="20">
        <v>2540585</v>
      </c>
      <c r="G17" s="24">
        <v>400614077</v>
      </c>
      <c r="H17" s="24">
        <v>1148980</v>
      </c>
      <c r="I17" s="24">
        <v>455560</v>
      </c>
      <c r="J17" s="20">
        <v>402218617</v>
      </c>
      <c r="K17" s="24">
        <v>1196724</v>
      </c>
      <c r="L17" s="24">
        <v>6697021</v>
      </c>
      <c r="M17" s="20">
        <v>6138363</v>
      </c>
      <c r="N17" s="24">
        <v>14032108</v>
      </c>
      <c r="O17" s="24"/>
      <c r="P17" s="24"/>
      <c r="Q17" s="20"/>
      <c r="R17" s="24"/>
      <c r="S17" s="24"/>
      <c r="T17" s="20"/>
      <c r="U17" s="24"/>
      <c r="V17" s="24"/>
      <c r="W17" s="24">
        <v>416250725</v>
      </c>
      <c r="X17" s="20">
        <v>-6174648</v>
      </c>
      <c r="Y17" s="24">
        <v>422425373</v>
      </c>
      <c r="Z17" s="25">
        <v>-6841.2867097849148</v>
      </c>
      <c r="AA17" s="26">
        <v>2540585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396534586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2540585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1196724</v>
      </c>
      <c r="L25" s="36">
        <f t="shared" si="1"/>
        <v>6697021</v>
      </c>
      <c r="M25" s="36">
        <f t="shared" si="1"/>
        <v>6138363</v>
      </c>
      <c r="N25" s="36">
        <f t="shared" si="1"/>
        <v>14032108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416250725</v>
      </c>
      <c r="X25" s="36">
        <f t="shared" si="1"/>
        <v>-6174648</v>
      </c>
      <c r="Y25" s="36">
        <f t="shared" si="1"/>
        <v>422425373</v>
      </c>
      <c r="Z25" s="37">
        <f>+IF(X25&lt;&gt;0,+(Y25/X25)*100,0)</f>
        <v>-6841.2867097849148</v>
      </c>
      <c r="AA25" s="38">
        <f>SUM(AA15:AA24)</f>
        <v>2540585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96640390</v>
      </c>
      <c r="D26" s="29">
        <f>+D13+D25</f>
        <v>0</v>
      </c>
      <c r="E26" s="30">
        <f t="shared" si="2"/>
        <v>-3569765</v>
      </c>
      <c r="F26" s="31">
        <f t="shared" si="2"/>
        <v>-3569765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4398154</v>
      </c>
      <c r="L26" s="31">
        <f t="shared" si="2"/>
        <v>10021297</v>
      </c>
      <c r="M26" s="31">
        <f t="shared" si="2"/>
        <v>5936261</v>
      </c>
      <c r="N26" s="31">
        <f t="shared" si="2"/>
        <v>20355712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151365547</v>
      </c>
      <c r="X26" s="31">
        <f t="shared" si="2"/>
        <v>-5840617</v>
      </c>
      <c r="Y26" s="31">
        <f t="shared" si="2"/>
        <v>157206164</v>
      </c>
      <c r="Z26" s="32">
        <f>+IF(X26&lt;&gt;0,+(Y26/X26)*100,0)</f>
        <v>-2691.6020002681221</v>
      </c>
      <c r="AA26" s="33">
        <f>+AA13+AA25</f>
        <v>-3569765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96640390</v>
      </c>
      <c r="D45" s="42">
        <f t="shared" si="6"/>
        <v>0</v>
      </c>
      <c r="E45" s="43">
        <f t="shared" si="6"/>
        <v>-3569765</v>
      </c>
      <c r="F45" s="44">
        <f t="shared" si="6"/>
        <v>-3569765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4398154</v>
      </c>
      <c r="L45" s="44">
        <f t="shared" si="6"/>
        <v>10021297</v>
      </c>
      <c r="M45" s="44">
        <f t="shared" si="6"/>
        <v>5936261</v>
      </c>
      <c r="N45" s="44">
        <f t="shared" si="6"/>
        <v>20355712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151365547</v>
      </c>
      <c r="X45" s="44">
        <f t="shared" si="6"/>
        <v>-5840617</v>
      </c>
      <c r="Y45" s="44">
        <f t="shared" si="6"/>
        <v>157206164</v>
      </c>
      <c r="Z45" s="45">
        <f>+IF(X45&lt;&gt;0,+(Y45/X45)*100,0)</f>
        <v>-2691.6020002681221</v>
      </c>
      <c r="AA45" s="46">
        <f>+AA26-AA44</f>
        <v>-3569765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11320111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9049259</v>
      </c>
      <c r="Y47" s="20">
        <v>-9049259</v>
      </c>
      <c r="Z47" s="47">
        <v>-100</v>
      </c>
      <c r="AA47" s="22">
        <v>11320111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11320111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9049259</v>
      </c>
      <c r="Y50" s="52">
        <f t="shared" si="7"/>
        <v>-9049259</v>
      </c>
      <c r="Z50" s="53">
        <f>+IF(X50&lt;&gt;0,+(Y50/X50)*100,0)</f>
        <v>-100</v>
      </c>
      <c r="AA50" s="54">
        <f>SUM(AA47:AA49)</f>
        <v>11320111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05039B-D8A7-4231-81AF-C36DEB7C0B50}"/>
</file>

<file path=customXml/itemProps2.xml><?xml version="1.0" encoding="utf-8"?>
<ds:datastoreItem xmlns:ds="http://schemas.openxmlformats.org/officeDocument/2006/customXml" ds:itemID="{1F67DC48-AA18-42D7-8122-867777ED0029}"/>
</file>

<file path=customXml/itemProps3.xml><?xml version="1.0" encoding="utf-8"?>
<ds:datastoreItem xmlns:ds="http://schemas.openxmlformats.org/officeDocument/2006/customXml" ds:itemID="{A56E27DA-3DEA-4384-86C8-11718A45D7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2024-02-29T07:58:08Z</dcterms:created>
  <dcterms:modified xsi:type="dcterms:W3CDTF">2024-02-29T08:01:52Z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